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EXP. CORREGIDOS\TEZONTEPEC DE ALDAMA CUARTOS\"/>
    </mc:Choice>
  </mc:AlternateContent>
  <bookViews>
    <workbookView xWindow="5985" yWindow="465" windowWidth="6000" windowHeight="9675" tabRatio="823" activeTab="1"/>
  </bookViews>
  <sheets>
    <sheet name="Resumen MUDO" sheetId="4" r:id="rId1"/>
    <sheet name="Presupuesto MUDO " sheetId="67" r:id="rId2"/>
  </sheets>
  <externalReferences>
    <externalReference r:id="rId3"/>
  </externalReferences>
  <definedNames>
    <definedName name="_xlnm.Print_Area" localSheetId="1">'Presupuesto MUDO '!$A$1:$G$71</definedName>
    <definedName name="_xlnm.Print_Area" localSheetId="0">'Resumen MUDO'!$A$1:$I$45</definedName>
    <definedName name="Croquiss" localSheetId="1">OFFSET([1]Base_Fotos!$F$2,MATCH('[1]Información gráfica'!$I$14,[0]!ListaCroquis,0)-1,0,1,1)</definedName>
    <definedName name="Croquiss">OFFSET([1]Base_Fotos!$F$2,MATCH('[1]Información gráfica'!$I$14,ListaCroquis,0)-1,0,1,1)</definedName>
    <definedName name="ListaCroquis">OFFSET([1]Base_Fotos!$E$2,0,0,COUNTA([1]Base_Fotos!$E$1:$E$65536)-1,1)</definedName>
    <definedName name="_xlnm.Print_Titles" localSheetId="1">'Presupuesto MUDO '!$A:$G,'Presupuesto MUDO '!$1:$13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4" l="1"/>
  <c r="H26" i="4" s="1"/>
  <c r="H27" i="4" l="1"/>
  <c r="G28" i="4" l="1"/>
</calcChain>
</file>

<file path=xl/sharedStrings.xml><?xml version="1.0" encoding="utf-8"?>
<sst xmlns="http://schemas.openxmlformats.org/spreadsheetml/2006/main" count="148" uniqueCount="91">
  <si>
    <t>Cantidad</t>
  </si>
  <si>
    <t>Unidad</t>
  </si>
  <si>
    <t>M</t>
  </si>
  <si>
    <t>Gran total</t>
  </si>
  <si>
    <t>Subtotal 2</t>
  </si>
  <si>
    <t>I.V.A. 16%</t>
  </si>
  <si>
    <t>Importe</t>
  </si>
  <si>
    <t>Concepto</t>
  </si>
  <si>
    <t>ESTRUCTURA</t>
  </si>
  <si>
    <t>PRELIMINARES</t>
  </si>
  <si>
    <t>GRAN TOTAL</t>
  </si>
  <si>
    <t>PZA</t>
  </si>
  <si>
    <t>P. U.</t>
  </si>
  <si>
    <t>Clave</t>
  </si>
  <si>
    <t>L004</t>
  </si>
  <si>
    <t>E003</t>
  </si>
  <si>
    <t>C001</t>
  </si>
  <si>
    <t>AC001</t>
  </si>
  <si>
    <t>CN002</t>
  </si>
  <si>
    <t>CN004</t>
  </si>
  <si>
    <t>AC016</t>
  </si>
  <si>
    <t>LOSA DE CONCRETO ARMADO</t>
  </si>
  <si>
    <t>INSTALACIÓN ELÉCTRICA</t>
  </si>
  <si>
    <t>CIMENTACIÓN</t>
  </si>
  <si>
    <t>CH005</t>
  </si>
  <si>
    <t>ACABADOS</t>
  </si>
  <si>
    <t>CADENA DE DESPLANTE, LOSA DE CIMENTACIÓN</t>
  </si>
  <si>
    <t>M2</t>
  </si>
  <si>
    <t>R003</t>
  </si>
  <si>
    <t>C002</t>
  </si>
  <si>
    <t>IVA</t>
  </si>
  <si>
    <t xml:space="preserve">SUBTOTAL1 </t>
  </si>
  <si>
    <t>IM001</t>
  </si>
  <si>
    <t>CASTILLO  12 X 12</t>
  </si>
  <si>
    <t>CADENA DE CERRAMIENTO 12 X 20</t>
  </si>
  <si>
    <t>INSTALACIONES</t>
  </si>
  <si>
    <t>No. CUARTOS</t>
  </si>
  <si>
    <t>CANCELERÍA Y HERRERÍA</t>
  </si>
  <si>
    <t>CANCELERÍA</t>
  </si>
  <si>
    <t>Núm.</t>
  </si>
  <si>
    <t>AC019</t>
  </si>
  <si>
    <t>AL057</t>
  </si>
  <si>
    <t>AC017</t>
  </si>
  <si>
    <t>AL049</t>
  </si>
  <si>
    <t>IE011</t>
  </si>
  <si>
    <t>IE007</t>
  </si>
  <si>
    <t>IE047</t>
  </si>
  <si>
    <t>IE077</t>
  </si>
  <si>
    <t>AL016</t>
  </si>
  <si>
    <t>AL087</t>
  </si>
  <si>
    <t>AL032</t>
  </si>
  <si>
    <t>CH015</t>
  </si>
  <si>
    <t>Construcción de Cuarto Dormitorio en el Municipio de Tezontepec de Aldama</t>
  </si>
  <si>
    <t>SAL</t>
  </si>
  <si>
    <t>CATALOGO DE CONCEPTOS</t>
  </si>
  <si>
    <t>ANEXO</t>
  </si>
  <si>
    <t>E-9.1</t>
  </si>
  <si>
    <t>LICITACION No.</t>
  </si>
  <si>
    <t>DESCRIPCION DE LOS TRABAJOS:</t>
  </si>
  <si>
    <t>RAZON SOCIAL DEL LICITANTE:</t>
  </si>
  <si>
    <t>NOMBRE, CARGO  Y FIRMA DEL LICITANTE</t>
  </si>
  <si>
    <t>FECHA:</t>
  </si>
  <si>
    <t>MUNICIPIO: TEZONTEPEC DE ALDAMA HIDALGO</t>
  </si>
  <si>
    <t xml:space="preserve">   TRAZO Y NIVELACION DE TERRENO PARA DESPLANTE DE ESTRUCTURA, MENORES DE 400 M2 , ESTABLECIENDO REFERENCIAS Y BANCOS DE NIVEL, CON EQUIPO TOPOGRAFICO. INCLUYE MANO DE OBRA, EQUIPO Y HERRAMIENTA</t>
  </si>
  <si>
    <t xml:space="preserve">   RELLENO COMPACTADO CON PISON DE MANO CON MATERIAL PRODUCTO DE EXCAVACION, EN CAPAS DE 20 CM. DE ESPESOR, INCLUYE INCORPORACION DE HUMEDAD, MANO DE OBRA Y HERRAMIENTA.</t>
  </si>
  <si>
    <t>M3</t>
  </si>
  <si>
    <t xml:space="preserve">   EXCAVACION A MANO EN CEPA EN SECO, INCLUYE AFINE DE TALUDES Y FONDO. MATERIAL SECO, TIPO II, TODAS LAS ZONAS, PROFUNDIDAD DE 0.00 A 2.00 M., INCLUYE: MANO DE OBRA Y HERRAMIENTA</t>
  </si>
  <si>
    <t xml:space="preserve">   CIMBRA PARA CIMENTACION CON MADERA DE PINO DE 3a. ACABADO COMUN, INCLUYE CIMBRADO Y DESCIMBRADO.</t>
  </si>
  <si>
    <t xml:space="preserve">   SUMINISTRO Y HABILITADO CON ARMEX 10 X 25 cm., INCLUYE: MATERIALES, MANO DE OBRA Y HERRAMIENTA.</t>
  </si>
  <si>
    <t xml:space="preserve">   SUMINISTRO Y COLOCACION DE MALLA ELECTROSOLDADA 6-6/10-10; INCLUYE: ALAMBRE RECOCIDO No. 18, MATERIAL, MANO DE OBRA Y HERRAMIENTA</t>
  </si>
  <si>
    <t xml:space="preserve">   CONCRETO HIDRAULICO HECHO EN OBRA f´c= 200 KG/CM2 EN CIMENTACION,  T.M.A. 19 mm., INCLUYE: ELABORACION, COLOCACION, VIBRADO, CURADO, MANO DE OBRA Y HERRAMIENTA Y PRUEBAS DE LABORATORIO.</t>
  </si>
  <si>
    <t xml:space="preserve">   MURO DE BLOCK MACIZO DE CEMENTO 12 x 20 x 40 cm. DE 12 cm. DE ESPESOR, ASENTADO CON MORTERO CEMENTO-ARENA 1:3, ACABADO COMÚN HASTA UNA ALTURA DE 3.00 m., INCLUYE: MATERIALES, MANO DE OBRA Y HERRAMIENTA.</t>
  </si>
  <si>
    <t xml:space="preserve">   CIMBRA DE CONTACTO ACABADO COMUN EN CADENAS Y CASTILLOS, INCLUYE: CIMBRADO, DESCIMBRADO, MANO DE OBRA Y HERRAMIENTA</t>
  </si>
  <si>
    <t xml:space="preserve">   SUMINISTRO Y HABILITADO CON ARMEX 10 X 10 cm., INCLUYE: MATERIALES, MANO DE OBRA Y HERRAMIENTA.</t>
  </si>
  <si>
    <t xml:space="preserve">   CONCRETO HIDRAULICO HECHO EN OBRA f´c= 150 KG/CM2 EN ESTRUCTURA Y LOSAS T.M.A. 19 mm., INCLUYE: COLOCACION, VIBRADO Y CURADO,  AFINE Y ACABADO PARA RECIBIR IMPERMEABILIZANTE Y PRUEBAS DE LABORATORIO.</t>
  </si>
  <si>
    <t xml:space="preserve">   SUMINISTRO Y HABILITADO CON ARMEX 10 X 15 cm., INCLUYE: MATERIALES, MANO DE OBRA Y HERRAMIENTA.</t>
  </si>
  <si>
    <t xml:space="preserve">   LOSA DE CONCRETO HIDRAULICO HECHO EN OBRA f´c= 250 Kg/cm2 DE 10 cm. DE ESPESOR, ARMADA CON VARILLAS DEL No. 3 A CADA 20 cm. EN AMBOS SENTIDOS, INCLUYE: CIMBRA ACABADO APARENTE, CHAFLAN DE 1" PARA FORMAR GOTERO, HABILITADO DE ACERO, ELABORACION DE CONCRETO, COLADO, VIBRADO, MATERIALES, MANO DE OBRA Y HERRAMIENTA.</t>
  </si>
  <si>
    <t xml:space="preserve">   SALIDA PARA CONTACTO SENCILLO POLARIZADO, INCLUYE: CAJA GALVANIZADA TIPO CHALUPA, TENDIDO DE (3.40 m) DE POLIDUCTO REFORZADO DE ½", (6.80 m) DE CABLE TIPO THW CAL. 12 Y (3.40 m) DE CABLE DE COBRE DESNUDO # 12, CONTACTO SENCILLO, TAPA PARA CONTACTO,  MATERIAL, MANO DE OBRA Y HERRAMIENTA.</t>
  </si>
  <si>
    <t xml:space="preserve">   SALIDA PARA ALUMBRADO, INCLUYE: TENDIDO DE POLIDUCTO REFORZADO DE ½",  BOTE INTEGRAL DE 10 A 12 cm., (12 m) DE CABLE THW DEL # 12 Y (3 m) DE CABLE DE COBRE DESNUDO DEL # 12, MATERIAL, MANO DE OBRA Y HERRAMIENTA.</t>
  </si>
  <si>
    <t xml:space="preserve">   SUMINISTRO Y COLOCACION DE APAGADOR SENCILLO DE 127 V. MARCA LEVITON O SIMILAR, INCLUYE: (3.20 m) DE POLIDUCTO REFORZADO DE ½", (6.80 m) DE CABLE THW DEL #12,  PLACA DE UNA UNIDAD, MATERIAL, MANO DE OBRA Y HERRAMIENTA.</t>
  </si>
  <si>
    <t xml:space="preserve">   SUMINISTRO Y COLOCACION DE LUMINARIA CON SOQUET DE PORCELANA Y FOCO DE 5 WATTS LED., INCLUYE: MATERIAL, MANO DE OBRA Y HERRAMIENTA.</t>
  </si>
  <si>
    <t xml:space="preserve">   APLANADO EN MUROS CON MORTERO CEMENTO-CAL-ARENA  1:1:6. A PLOMO Y REGLA  ACABADO CON LLANA DE MADERA DE 2 cm. DE ESPESOR, INCLUYE: REMATES, MATERIAL, MANO DE OBRA Y HERRAMIENTA</t>
  </si>
  <si>
    <t xml:space="preserve">   SUMINISTRO Y APLICACION DE PINTURA VINILICA MARCA COMEX, LINEA VINIMEX LAVABLE EN MUROS, TRABES Y PLAFONES, TRABAJOS TERMINADOS, INCLUYE: PREPARACION DE SUPERFICIE, REBABEAR Y PLASTE NECESARIO, MATERIAL, MANO OBRA Y HERRAMIENTA</t>
  </si>
  <si>
    <t xml:space="preserve">   EMBOQUILLADO EN APLANADO PERFILANDO UNA ARISTA CON MORTERO CEMENTO-CAL-ARENA  1:1:6. A PLOMO Y REGLA, ACABADO CON LLANA DE MADERA, INCLUYE: MATERIALES, MANO DE OBRA Y HERRAMIENTA</t>
  </si>
  <si>
    <t xml:space="preserve">   IMPERMEABILIZACION ACABADO APARENTE CON GRAVILLA COLOR TERRACOTA, INCLUYE: LIMPIEZA PREVIA DE LA SUPERFICIE., APLICACION DE PRIMARIO ASFALTICO, CALAFATEO DE GRIETAS, COLOCACION POR TERMOFUSION DE MANTO IMPERMEABLE PREFABRICADO (MIP)  8 SBS PS DE 4 mm. DE ESPESOR, REFORZADO INTERNAMENTE CON UNA MEMBRANA DE POLIESTER DE ALTA RESISTENCIA, SEGUN ESPECIFICACIONES, PINTURA ACRILICA EN DETALLES, TRASLAPES, 8 AÑOS DE GARANTIA POR ESCRITO, MATERIALES, MANO DE OBRA Y HERRAMIENTA.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</si>
  <si>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TERMINADO, ANDAMIOS, JALADERA, MATERIALES, MANO DE OBRA Y HERRRAMIENTA.</t>
  </si>
  <si>
    <t xml:space="preserve">   SUMINISTRO Y COLOCACIÓN DE PUERTA A BASE DE PERFIL TUBULAR CAL. 18 CON TABLERO DE LAMINA CAL. 20 TIPO CAJA EN TODA LA PUERTA. INCLUYE: MORTERO CEMENTO-ARENA 1:3, CERRADURA DE SOBREPONER MARCA PHILLIPS MODELO 715, UNA MANO DE ANTICORROSIVO Y DOS MANOS DE PINTURA ESMALTE COMEX 100, MANO DE OBRA Y HERRAMIENTA.</t>
  </si>
  <si>
    <t>E-9.2</t>
  </si>
  <si>
    <t>Construcción de Cuartos Dormitorio, en el Municipio de Tezontepec de Aldama</t>
  </si>
  <si>
    <t>CIMENTACION</t>
  </si>
  <si>
    <t>INSTALACION ELECTRICA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</si>
</sst>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[$€-2]* #,##0.00_-;\-[$€-2]* #,##0.00_-;_-[$€-2]* &quot;-&quot;??_-"/>
    <numFmt numFmtId="168" formatCode="0.0000"/>
  </numFmts>
  <fonts count="3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 TUR"/>
      <family val="2"/>
      <charset val="162"/>
    </font>
    <font>
      <sz val="10"/>
      <name val="Calibri"/>
      <family val="2"/>
      <scheme val="minor"/>
    </font>
    <font>
      <b/>
      <sz val="11"/>
      <name val="Arial"/>
      <family val="2"/>
    </font>
    <font>
      <sz val="11"/>
      <color theme="1"/>
      <name val="Calibri"/>
      <family val="2"/>
      <charset val="134"/>
      <scheme val="minor"/>
    </font>
    <font>
      <sz val="8"/>
      <name val="Graphik Regular"/>
      <family val="2"/>
    </font>
    <font>
      <sz val="9"/>
      <name val="Graphik Regular"/>
      <family val="2"/>
    </font>
    <font>
      <b/>
      <sz val="8"/>
      <name val="Graphik Regular"/>
      <family val="2"/>
    </font>
    <font>
      <b/>
      <sz val="9"/>
      <name val="Graphik Regular"/>
      <family val="2"/>
    </font>
    <font>
      <b/>
      <sz val="10"/>
      <name val="Graphik Regular"/>
      <family val="2"/>
    </font>
    <font>
      <b/>
      <sz val="11"/>
      <name val="Graphik Medium"/>
      <family val="2"/>
    </font>
    <font>
      <sz val="11"/>
      <name val="Graphik Semibold"/>
      <family val="2"/>
    </font>
    <font>
      <sz val="12"/>
      <name val="Graphik Semibold"/>
      <family val="2"/>
    </font>
    <font>
      <b/>
      <sz val="10"/>
      <name val="Gotham Medium"/>
      <family val="3"/>
    </font>
    <font>
      <b/>
      <sz val="9"/>
      <name val="Gotham Medium"/>
      <family val="3"/>
    </font>
    <font>
      <b/>
      <sz val="11"/>
      <name val="Gotham Medium"/>
      <family val="3"/>
    </font>
    <font>
      <b/>
      <sz val="9"/>
      <name val="Graphik Medium"/>
      <family val="2"/>
    </font>
    <font>
      <b/>
      <sz val="11"/>
      <name val="Graphik Semibold"/>
      <family val="2"/>
    </font>
    <font>
      <b/>
      <sz val="12"/>
      <name val="Graphik Semibold"/>
      <family val="2"/>
    </font>
    <font>
      <b/>
      <sz val="16"/>
      <name val="Stylus BT"/>
      <family val="2"/>
    </font>
    <font>
      <sz val="8"/>
      <color rgb="FFC00000"/>
      <name val="Arial"/>
      <family val="2"/>
    </font>
    <font>
      <sz val="10"/>
      <name val="Arial TUR"/>
      <family val="2"/>
    </font>
    <font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theme="8" tint="-0.4999847407452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auto="1"/>
      </left>
      <right/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</borders>
  <cellStyleXfs count="20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167" fontId="1" fillId="0" borderId="0" applyFont="0" applyFill="0" applyBorder="0" applyAlignment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/>
    <xf numFmtId="0" fontId="7" fillId="0" borderId="0"/>
    <xf numFmtId="0" fontId="7" fillId="0" borderId="0"/>
    <xf numFmtId="0" fontId="6" fillId="0" borderId="0"/>
  </cellStyleXfs>
  <cellXfs count="180">
    <xf numFmtId="0" fontId="0" fillId="0" borderId="0" xfId="0"/>
    <xf numFmtId="0" fontId="9" fillId="2" borderId="0" xfId="2" applyFont="1" applyFill="1" applyProtection="1">
      <protection locked="0"/>
    </xf>
    <xf numFmtId="0" fontId="10" fillId="2" borderId="0" xfId="2" applyFont="1" applyFill="1" applyProtection="1">
      <protection locked="0"/>
    </xf>
    <xf numFmtId="0" fontId="6" fillId="2" borderId="0" xfId="2" applyFont="1" applyFill="1" applyBorder="1" applyProtection="1">
      <protection locked="0"/>
    </xf>
    <xf numFmtId="0" fontId="5" fillId="2" borderId="0" xfId="2" applyFont="1" applyFill="1" applyBorder="1" applyAlignment="1" applyProtection="1">
      <alignment vertical="center"/>
      <protection locked="0"/>
    </xf>
    <xf numFmtId="0" fontId="5" fillId="2" borderId="9" xfId="2" applyFont="1" applyFill="1" applyBorder="1" applyAlignment="1" applyProtection="1">
      <alignment horizontal="center" vertical="center"/>
      <protection locked="0"/>
    </xf>
    <xf numFmtId="0" fontId="1" fillId="2" borderId="9" xfId="2" applyFont="1" applyFill="1" applyBorder="1" applyProtection="1">
      <protection locked="0"/>
    </xf>
    <xf numFmtId="164" fontId="4" fillId="2" borderId="9" xfId="2" applyNumberFormat="1" applyFont="1" applyFill="1" applyBorder="1" applyAlignment="1" applyProtection="1">
      <alignment horizontal="right"/>
      <protection locked="0"/>
    </xf>
    <xf numFmtId="164" fontId="4" fillId="2" borderId="9" xfId="2" applyNumberFormat="1" applyFont="1" applyFill="1" applyBorder="1" applyAlignment="1" applyProtection="1">
      <protection locked="0"/>
    </xf>
    <xf numFmtId="164" fontId="5" fillId="2" borderId="9" xfId="4" applyNumberFormat="1" applyFont="1" applyFill="1" applyBorder="1" applyAlignment="1" applyProtection="1">
      <protection locked="0"/>
    </xf>
    <xf numFmtId="0" fontId="4" fillId="2" borderId="0" xfId="2" applyFont="1" applyFill="1" applyBorder="1" applyProtection="1">
      <protection locked="0"/>
    </xf>
    <xf numFmtId="0" fontId="6" fillId="2" borderId="0" xfId="2" applyFont="1" applyFill="1" applyBorder="1" applyAlignment="1" applyProtection="1">
      <alignment vertical="center"/>
      <protection locked="0"/>
    </xf>
    <xf numFmtId="0" fontId="6" fillId="2" borderId="0" xfId="2" applyFont="1" applyFill="1" applyBorder="1" applyAlignment="1" applyProtection="1">
      <alignment horizontal="center"/>
      <protection locked="0"/>
    </xf>
    <xf numFmtId="0" fontId="6" fillId="2" borderId="0" xfId="2" applyFont="1" applyFill="1" applyProtection="1">
      <protection locked="0"/>
    </xf>
    <xf numFmtId="0" fontId="5" fillId="0" borderId="0" xfId="1" applyFont="1"/>
    <xf numFmtId="164" fontId="5" fillId="0" borderId="0" xfId="1" applyNumberFormat="1" applyFont="1" applyAlignment="1">
      <alignment horizontal="center" vertical="top"/>
    </xf>
    <xf numFmtId="2" fontId="5" fillId="0" borderId="0" xfId="1" applyNumberFormat="1" applyFont="1" applyAlignment="1">
      <alignment horizontal="center"/>
    </xf>
    <xf numFmtId="0" fontId="5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/>
    </xf>
    <xf numFmtId="164" fontId="5" fillId="0" borderId="0" xfId="1" applyNumberFormat="1" applyFont="1" applyAlignment="1">
      <alignment horizontal="center"/>
    </xf>
    <xf numFmtId="2" fontId="5" fillId="0" borderId="0" xfId="1" applyNumberFormat="1" applyFont="1" applyAlignment="1">
      <alignment horizontal="center" vertical="top"/>
    </xf>
    <xf numFmtId="0" fontId="5" fillId="0" borderId="0" xfId="1" applyFont="1" applyAlignment="1">
      <alignment vertical="top"/>
    </xf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vertical="top" wrapText="1"/>
    </xf>
    <xf numFmtId="0" fontId="5" fillId="0" borderId="16" xfId="1" applyFont="1" applyBorder="1" applyAlignment="1">
      <alignment horizontal="justify" vertical="top" wrapText="1"/>
    </xf>
    <xf numFmtId="0" fontId="1" fillId="0" borderId="0" xfId="1" applyFont="1"/>
    <xf numFmtId="0" fontId="1" fillId="0" borderId="0" xfId="1" applyFont="1" applyAlignment="1">
      <alignment horizontal="center"/>
    </xf>
    <xf numFmtId="0" fontId="1" fillId="0" borderId="0" xfId="1" applyFont="1" applyAlignment="1">
      <alignment horizontal="center" vertical="top" wrapText="1"/>
    </xf>
    <xf numFmtId="0" fontId="4" fillId="2" borderId="0" xfId="2" applyFont="1" applyFill="1" applyBorder="1" applyAlignment="1" applyProtection="1">
      <alignment horizontal="right"/>
      <protection locked="0"/>
    </xf>
    <xf numFmtId="0" fontId="4" fillId="2" borderId="0" xfId="2" applyFont="1" applyFill="1" applyBorder="1" applyAlignment="1" applyProtection="1">
      <alignment horizontal="center"/>
      <protection locked="0"/>
    </xf>
    <xf numFmtId="0" fontId="4" fillId="2" borderId="10" xfId="2" applyFont="1" applyFill="1" applyBorder="1" applyAlignment="1" applyProtection="1">
      <alignment horizontal="center"/>
      <protection locked="0"/>
    </xf>
    <xf numFmtId="44" fontId="3" fillId="2" borderId="9" xfId="4" applyFont="1" applyFill="1" applyBorder="1" applyAlignment="1" applyProtection="1">
      <alignment horizontal="right"/>
      <protection locked="0"/>
    </xf>
    <xf numFmtId="44" fontId="3" fillId="2" borderId="0" xfId="4" applyFont="1" applyFill="1" applyBorder="1" applyAlignment="1" applyProtection="1">
      <alignment horizontal="right"/>
      <protection locked="0"/>
    </xf>
    <xf numFmtId="44" fontId="5" fillId="2" borderId="9" xfId="4" applyFont="1" applyFill="1" applyBorder="1" applyAlignment="1" applyProtection="1">
      <alignment horizontal="right"/>
      <protection locked="0"/>
    </xf>
    <xf numFmtId="44" fontId="5" fillId="2" borderId="0" xfId="4" applyFont="1" applyFill="1" applyBorder="1" applyAlignment="1" applyProtection="1">
      <alignment horizontal="right"/>
      <protection locked="0"/>
    </xf>
    <xf numFmtId="0" fontId="6" fillId="2" borderId="0" xfId="2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Border="1" applyAlignment="1" applyProtection="1">
      <alignment horizontal="center" wrapText="1" readingOrder="1"/>
      <protection locked="0"/>
    </xf>
    <xf numFmtId="0" fontId="5" fillId="2" borderId="1" xfId="1" applyFont="1" applyFill="1" applyBorder="1" applyAlignment="1" applyProtection="1">
      <alignment horizontal="center" wrapText="1" readingOrder="1"/>
      <protection locked="0"/>
    </xf>
    <xf numFmtId="0" fontId="13" fillId="0" borderId="17" xfId="1" applyFont="1" applyBorder="1" applyAlignment="1">
      <alignment horizontal="center" vertical="center" wrapText="1"/>
    </xf>
    <xf numFmtId="2" fontId="13" fillId="0" borderId="16" xfId="1" applyNumberFormat="1" applyFont="1" applyBorder="1" applyAlignment="1">
      <alignment horizontal="center" vertical="center" wrapText="1"/>
    </xf>
    <xf numFmtId="0" fontId="14" fillId="0" borderId="16" xfId="1" applyNumberFormat="1" applyFont="1" applyFill="1" applyBorder="1" applyAlignment="1">
      <alignment horizontal="justify" vertical="center" wrapText="1"/>
    </xf>
    <xf numFmtId="0" fontId="14" fillId="0" borderId="16" xfId="1" applyNumberFormat="1" applyFont="1" applyFill="1" applyBorder="1" applyAlignment="1">
      <alignment horizontal="center" vertical="center" wrapText="1"/>
    </xf>
    <xf numFmtId="0" fontId="14" fillId="0" borderId="18" xfId="1" applyNumberFormat="1" applyFont="1" applyFill="1" applyBorder="1" applyAlignment="1">
      <alignment horizontal="center" vertical="center" wrapText="1"/>
    </xf>
    <xf numFmtId="164" fontId="1" fillId="0" borderId="0" xfId="1" applyNumberFormat="1" applyFont="1"/>
    <xf numFmtId="164" fontId="5" fillId="0" borderId="0" xfId="1" applyNumberFormat="1" applyFont="1"/>
    <xf numFmtId="164" fontId="14" fillId="0" borderId="16" xfId="5" applyNumberFormat="1" applyFont="1" applyFill="1" applyBorder="1" applyAlignment="1">
      <alignment horizontal="center" vertical="center" wrapText="1"/>
    </xf>
    <xf numFmtId="164" fontId="14" fillId="0" borderId="18" xfId="5" applyNumberFormat="1" applyFont="1" applyFill="1" applyBorder="1" applyAlignment="1">
      <alignment horizontal="center" vertical="center" wrapText="1"/>
    </xf>
    <xf numFmtId="2" fontId="13" fillId="0" borderId="18" xfId="1" applyNumberFormat="1" applyFont="1" applyFill="1" applyBorder="1" applyAlignment="1">
      <alignment horizontal="center" vertical="center" wrapText="1"/>
    </xf>
    <xf numFmtId="164" fontId="14" fillId="0" borderId="35" xfId="5" applyNumberFormat="1" applyFont="1" applyFill="1" applyBorder="1" applyAlignment="1">
      <alignment vertical="center" wrapText="1"/>
    </xf>
    <xf numFmtId="0" fontId="22" fillId="5" borderId="16" xfId="1" applyNumberFormat="1" applyFont="1" applyFill="1" applyBorder="1" applyAlignment="1">
      <alignment horizontal="center" vertical="center" wrapText="1"/>
    </xf>
    <xf numFmtId="0" fontId="5" fillId="0" borderId="35" xfId="1" applyFont="1" applyBorder="1" applyAlignment="1">
      <alignment horizontal="justify" vertical="top" wrapText="1"/>
    </xf>
    <xf numFmtId="0" fontId="13" fillId="0" borderId="28" xfId="1" applyFont="1" applyBorder="1" applyAlignment="1">
      <alignment horizontal="center" vertical="center" wrapText="1"/>
    </xf>
    <xf numFmtId="164" fontId="15" fillId="0" borderId="27" xfId="4" applyNumberFormat="1" applyFont="1" applyBorder="1" applyAlignment="1">
      <alignment horizontal="center" vertical="center" wrapText="1"/>
    </xf>
    <xf numFmtId="164" fontId="15" fillId="5" borderId="37" xfId="4" applyNumberFormat="1" applyFont="1" applyFill="1" applyBorder="1" applyAlignment="1">
      <alignment horizontal="center" vertical="center" wrapText="1"/>
    </xf>
    <xf numFmtId="164" fontId="16" fillId="4" borderId="27" xfId="4" applyNumberFormat="1" applyFont="1" applyFill="1" applyBorder="1" applyAlignment="1">
      <alignment horizontal="center" vertical="center" wrapText="1"/>
    </xf>
    <xf numFmtId="164" fontId="15" fillId="0" borderId="37" xfId="4" applyNumberFormat="1" applyFont="1" applyFill="1" applyBorder="1" applyAlignment="1">
      <alignment horizontal="center" vertical="center" wrapText="1"/>
    </xf>
    <xf numFmtId="164" fontId="17" fillId="4" borderId="24" xfId="4" applyNumberFormat="1" applyFont="1" applyFill="1" applyBorder="1" applyAlignment="1">
      <alignment horizontal="center" vertical="center" wrapText="1"/>
    </xf>
    <xf numFmtId="164" fontId="18" fillId="4" borderId="24" xfId="4" applyNumberFormat="1" applyFont="1" applyFill="1" applyBorder="1" applyAlignment="1">
      <alignment horizontal="center" vertical="center" wrapText="1"/>
    </xf>
    <xf numFmtId="164" fontId="20" fillId="3" borderId="24" xfId="4" applyNumberFormat="1" applyFont="1" applyFill="1" applyBorder="1" applyAlignment="1">
      <alignment horizontal="center" vertical="center" wrapText="1"/>
    </xf>
    <xf numFmtId="164" fontId="18" fillId="5" borderId="24" xfId="4" applyNumberFormat="1" applyFont="1" applyFill="1" applyBorder="1" applyAlignment="1">
      <alignment horizontal="center" vertical="center" wrapText="1"/>
    </xf>
    <xf numFmtId="0" fontId="11" fillId="0" borderId="13" xfId="1" applyFont="1" applyBorder="1" applyAlignment="1">
      <alignment horizontal="center"/>
    </xf>
    <xf numFmtId="164" fontId="11" fillId="0" borderId="30" xfId="1" applyNumberFormat="1" applyFont="1" applyBorder="1" applyAlignment="1">
      <alignment horizontal="center"/>
    </xf>
    <xf numFmtId="0" fontId="2" fillId="6" borderId="20" xfId="1" applyFont="1" applyFill="1" applyBorder="1" applyAlignment="1">
      <alignment horizontal="center" vertical="center"/>
    </xf>
    <xf numFmtId="0" fontId="2" fillId="6" borderId="20" xfId="1" applyFont="1" applyFill="1" applyBorder="1" applyAlignment="1">
      <alignment horizontal="center" vertical="center" wrapText="1"/>
    </xf>
    <xf numFmtId="164" fontId="2" fillId="6" borderId="20" xfId="1" applyNumberFormat="1" applyFont="1" applyFill="1" applyBorder="1" applyAlignment="1">
      <alignment horizontal="center" vertical="center"/>
    </xf>
    <xf numFmtId="0" fontId="4" fillId="2" borderId="0" xfId="2" applyFont="1" applyFill="1" applyBorder="1" applyAlignment="1" applyProtection="1">
      <alignment horizontal="center"/>
      <protection locked="0"/>
    </xf>
    <xf numFmtId="0" fontId="13" fillId="0" borderId="34" xfId="1" applyFont="1" applyBorder="1" applyAlignment="1">
      <alignment horizontal="center" vertical="center" wrapText="1"/>
    </xf>
    <xf numFmtId="0" fontId="23" fillId="3" borderId="16" xfId="1" applyNumberFormat="1" applyFont="1" applyFill="1" applyBorder="1" applyAlignment="1">
      <alignment horizontal="center" vertical="center" wrapText="1"/>
    </xf>
    <xf numFmtId="0" fontId="13" fillId="0" borderId="39" xfId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2" fontId="13" fillId="0" borderId="35" xfId="1" applyNumberFormat="1" applyFont="1" applyBorder="1" applyAlignment="1">
      <alignment horizontal="center" vertical="center" wrapText="1"/>
    </xf>
    <xf numFmtId="164" fontId="15" fillId="0" borderId="37" xfId="4" applyNumberFormat="1" applyFont="1" applyBorder="1" applyAlignment="1">
      <alignment horizontal="center" vertical="center" wrapText="1"/>
    </xf>
    <xf numFmtId="168" fontId="13" fillId="0" borderId="16" xfId="1" applyNumberFormat="1" applyFont="1" applyBorder="1" applyAlignment="1">
      <alignment horizontal="center" vertical="center" wrapText="1"/>
    </xf>
    <xf numFmtId="0" fontId="21" fillId="0" borderId="16" xfId="1" applyNumberFormat="1" applyFont="1" applyFill="1" applyBorder="1" applyAlignment="1">
      <alignment horizontal="justify" vertical="center" wrapText="1"/>
    </xf>
    <xf numFmtId="0" fontId="8" fillId="0" borderId="40" xfId="0" applyFont="1" applyBorder="1" applyAlignment="1">
      <alignment horizontal="center" vertical="center"/>
    </xf>
    <xf numFmtId="164" fontId="15" fillId="2" borderId="37" xfId="4" applyNumberFormat="1" applyFont="1" applyFill="1" applyBorder="1" applyAlignment="1">
      <alignment horizontal="center" vertical="center" wrapText="1"/>
    </xf>
    <xf numFmtId="0" fontId="13" fillId="0" borderId="16" xfId="1" applyFont="1" applyBorder="1" applyAlignment="1">
      <alignment horizontal="center" vertical="center" wrapText="1"/>
    </xf>
    <xf numFmtId="0" fontId="13" fillId="0" borderId="15" xfId="1" applyFont="1" applyBorder="1" applyAlignment="1">
      <alignment horizontal="center" vertical="center" wrapText="1"/>
    </xf>
    <xf numFmtId="0" fontId="5" fillId="0" borderId="42" xfId="1" applyFont="1" applyBorder="1" applyAlignment="1">
      <alignment horizontal="justify" vertical="top" wrapText="1"/>
    </xf>
    <xf numFmtId="0" fontId="13" fillId="0" borderId="25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center" vertical="top" wrapText="1"/>
    </xf>
    <xf numFmtId="0" fontId="5" fillId="0" borderId="23" xfId="1" applyFont="1" applyBorder="1" applyAlignment="1">
      <alignment horizontal="center" vertical="top" wrapText="1"/>
    </xf>
    <xf numFmtId="0" fontId="14" fillId="0" borderId="15" xfId="1" applyNumberFormat="1" applyFont="1" applyFill="1" applyBorder="1" applyAlignment="1">
      <alignment horizontal="center" vertical="center" wrapText="1"/>
    </xf>
    <xf numFmtId="0" fontId="14" fillId="0" borderId="35" xfId="1" applyNumberFormat="1" applyFont="1" applyFill="1" applyBorder="1" applyAlignment="1">
      <alignment horizontal="justify" vertical="center" wrapText="1"/>
    </xf>
    <xf numFmtId="0" fontId="5" fillId="0" borderId="43" xfId="1" applyFont="1" applyBorder="1" applyAlignment="1">
      <alignment horizontal="justify" vertical="top" wrapText="1"/>
    </xf>
    <xf numFmtId="2" fontId="13" fillId="0" borderId="15" xfId="1" applyNumberFormat="1" applyFont="1" applyFill="1" applyBorder="1" applyAlignment="1">
      <alignment horizontal="center" vertical="center" wrapText="1"/>
    </xf>
    <xf numFmtId="164" fontId="14" fillId="0" borderId="15" xfId="5" applyNumberFormat="1" applyFont="1" applyFill="1" applyBorder="1" applyAlignment="1">
      <alignment horizontal="center" vertical="center" wrapText="1"/>
    </xf>
    <xf numFmtId="164" fontId="15" fillId="0" borderId="41" xfId="4" applyNumberFormat="1" applyFont="1" applyFill="1" applyBorder="1" applyAlignment="1">
      <alignment horizontal="center" vertical="center" wrapText="1"/>
    </xf>
    <xf numFmtId="0" fontId="22" fillId="5" borderId="44" xfId="1" applyNumberFormat="1" applyFont="1" applyFill="1" applyBorder="1" applyAlignment="1">
      <alignment horizontal="center" vertical="center" wrapText="1"/>
    </xf>
    <xf numFmtId="164" fontId="17" fillId="5" borderId="29" xfId="4" applyNumberFormat="1" applyFont="1" applyFill="1" applyBorder="1" applyAlignment="1">
      <alignment horizontal="center" vertical="center" wrapText="1"/>
    </xf>
    <xf numFmtId="164" fontId="26" fillId="3" borderId="21" xfId="4" applyNumberFormat="1" applyFont="1" applyFill="1" applyBorder="1" applyAlignment="1">
      <alignment horizontal="center" vertical="center" wrapText="1"/>
    </xf>
    <xf numFmtId="0" fontId="22" fillId="0" borderId="35" xfId="1" applyNumberFormat="1" applyFont="1" applyFill="1" applyBorder="1" applyAlignment="1">
      <alignment horizontal="center" vertical="center" wrapText="1"/>
    </xf>
    <xf numFmtId="0" fontId="22" fillId="0" borderId="36" xfId="1" applyNumberFormat="1" applyFont="1" applyFill="1" applyBorder="1" applyAlignment="1">
      <alignment horizontal="center" vertical="center" wrapText="1"/>
    </xf>
    <xf numFmtId="0" fontId="22" fillId="0" borderId="26" xfId="1" applyNumberFormat="1" applyFont="1" applyFill="1" applyBorder="1" applyAlignment="1">
      <alignment horizontal="center" vertical="center" wrapText="1"/>
    </xf>
    <xf numFmtId="0" fontId="1" fillId="0" borderId="0" xfId="1" applyFont="1" applyBorder="1" applyAlignment="1">
      <alignment vertical="center"/>
    </xf>
    <xf numFmtId="0" fontId="1" fillId="0" borderId="0" xfId="1" applyBorder="1"/>
    <xf numFmtId="0" fontId="1" fillId="0" borderId="0" xfId="1"/>
    <xf numFmtId="0" fontId="1" fillId="0" borderId="0" xfId="1" applyFont="1" applyBorder="1" applyAlignment="1">
      <alignment horizontal="center"/>
    </xf>
    <xf numFmtId="0" fontId="1" fillId="0" borderId="0" xfId="1" applyFont="1" applyBorder="1" applyAlignment="1">
      <alignment horizontal="center" vertical="center"/>
    </xf>
    <xf numFmtId="0" fontId="1" fillId="0" borderId="0" xfId="1" applyFont="1" applyBorder="1" applyAlignment="1">
      <alignment horizontal="center" vertical="top" wrapText="1"/>
    </xf>
    <xf numFmtId="164" fontId="1" fillId="0" borderId="0" xfId="1" applyNumberFormat="1" applyFont="1" applyBorder="1" applyAlignment="1">
      <alignment horizontal="center"/>
    </xf>
    <xf numFmtId="164" fontId="1" fillId="0" borderId="0" xfId="1" applyNumberFormat="1" applyFont="1" applyBorder="1"/>
    <xf numFmtId="0" fontId="11" fillId="0" borderId="0" xfId="1" applyFont="1" applyFill="1" applyBorder="1" applyAlignment="1">
      <alignment vertical="center" wrapText="1"/>
    </xf>
    <xf numFmtId="0" fontId="28" fillId="2" borderId="0" xfId="2" applyFont="1" applyFill="1" applyBorder="1" applyAlignment="1" applyProtection="1">
      <alignment vertical="center" wrapText="1"/>
      <protection hidden="1"/>
    </xf>
    <xf numFmtId="0" fontId="29" fillId="0" borderId="0" xfId="1" applyFont="1" applyAlignment="1">
      <alignment vertical="center"/>
    </xf>
    <xf numFmtId="0" fontId="11" fillId="0" borderId="0" xfId="1" applyFont="1" applyFill="1" applyBorder="1" applyAlignment="1">
      <alignment vertical="center"/>
    </xf>
    <xf numFmtId="0" fontId="29" fillId="0" borderId="0" xfId="1" applyFont="1" applyBorder="1" applyAlignment="1">
      <alignment vertical="center"/>
    </xf>
    <xf numFmtId="12" fontId="11" fillId="0" borderId="0" xfId="1" applyNumberFormat="1" applyFont="1" applyFill="1" applyBorder="1" applyAlignment="1">
      <alignment vertical="center"/>
    </xf>
    <xf numFmtId="164" fontId="11" fillId="0" borderId="0" xfId="1" applyNumberFormat="1" applyFont="1" applyFill="1" applyBorder="1" applyAlignment="1">
      <alignment vertical="center"/>
    </xf>
    <xf numFmtId="164" fontId="30" fillId="0" borderId="0" xfId="1" applyNumberFormat="1" applyFont="1" applyFill="1" applyBorder="1" applyAlignment="1">
      <alignment vertical="center"/>
    </xf>
    <xf numFmtId="0" fontId="1" fillId="0" borderId="6" xfId="1" applyFont="1" applyBorder="1" applyAlignment="1">
      <alignment vertical="center"/>
    </xf>
    <xf numFmtId="0" fontId="1" fillId="0" borderId="7" xfId="1" applyFont="1" applyBorder="1" applyAlignment="1">
      <alignment vertical="center"/>
    </xf>
    <xf numFmtId="0" fontId="29" fillId="0" borderId="7" xfId="1" applyFont="1" applyBorder="1" applyAlignment="1">
      <alignment vertical="center"/>
    </xf>
    <xf numFmtId="0" fontId="1" fillId="0" borderId="8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9" fillId="0" borderId="8" xfId="1" applyFont="1" applyBorder="1" applyAlignment="1">
      <alignment vertical="center"/>
    </xf>
    <xf numFmtId="0" fontId="1" fillId="0" borderId="9" xfId="1" applyFont="1" applyBorder="1" applyAlignment="1">
      <alignment horizontal="center"/>
    </xf>
    <xf numFmtId="0" fontId="1" fillId="0" borderId="0" xfId="1" applyFont="1" applyBorder="1"/>
    <xf numFmtId="0" fontId="1" fillId="0" borderId="10" xfId="1" applyFont="1" applyBorder="1" applyAlignment="1">
      <alignment vertical="center"/>
    </xf>
    <xf numFmtId="0" fontId="4" fillId="0" borderId="3" xfId="1" applyFont="1" applyBorder="1" applyAlignment="1">
      <alignment vertical="center"/>
    </xf>
    <xf numFmtId="0" fontId="1" fillId="0" borderId="3" xfId="1" applyFont="1" applyBorder="1" applyAlignment="1">
      <alignment vertical="center"/>
    </xf>
    <xf numFmtId="0" fontId="1" fillId="0" borderId="5" xfId="1" applyFont="1" applyBorder="1"/>
    <xf numFmtId="0" fontId="6" fillId="0" borderId="3" xfId="1" applyFont="1" applyBorder="1" applyAlignment="1">
      <alignment horizontal="left" vertical="top"/>
    </xf>
    <xf numFmtId="0" fontId="6" fillId="0" borderId="4" xfId="1" applyFont="1" applyBorder="1" applyAlignment="1">
      <alignment horizontal="center" vertical="center"/>
    </xf>
    <xf numFmtId="0" fontId="6" fillId="0" borderId="4" xfId="1" applyFont="1" applyBorder="1"/>
    <xf numFmtId="0" fontId="6" fillId="0" borderId="5" xfId="1" applyFont="1" applyBorder="1" applyAlignment="1">
      <alignment vertical="center"/>
    </xf>
    <xf numFmtId="0" fontId="6" fillId="0" borderId="2" xfId="1" applyFont="1" applyBorder="1" applyAlignment="1">
      <alignment vertical="top"/>
    </xf>
    <xf numFmtId="0" fontId="4" fillId="0" borderId="6" xfId="1" applyFont="1" applyBorder="1" applyAlignment="1">
      <alignment vertical="center"/>
    </xf>
    <xf numFmtId="44" fontId="4" fillId="2" borderId="0" xfId="2" applyNumberFormat="1" applyFont="1" applyFill="1" applyBorder="1" applyAlignment="1" applyProtection="1">
      <alignment horizontal="right"/>
      <protection locked="0"/>
    </xf>
    <xf numFmtId="44" fontId="5" fillId="2" borderId="0" xfId="2" applyNumberFormat="1" applyFont="1" applyFill="1" applyBorder="1" applyAlignment="1" applyProtection="1">
      <alignment horizontal="right" vertical="center"/>
      <protection locked="0"/>
    </xf>
    <xf numFmtId="44" fontId="6" fillId="2" borderId="0" xfId="2" applyNumberFormat="1" applyFont="1" applyFill="1" applyBorder="1" applyAlignment="1" applyProtection="1">
      <protection locked="0"/>
    </xf>
    <xf numFmtId="44" fontId="5" fillId="2" borderId="0" xfId="4" applyNumberFormat="1" applyFont="1" applyFill="1" applyBorder="1" applyAlignment="1" applyProtection="1">
      <protection locked="0"/>
    </xf>
    <xf numFmtId="44" fontId="3" fillId="2" borderId="0" xfId="4" applyNumberFormat="1" applyFont="1" applyFill="1" applyBorder="1" applyAlignment="1" applyProtection="1">
      <protection locked="0"/>
    </xf>
    <xf numFmtId="0" fontId="1" fillId="0" borderId="11" xfId="1" applyFont="1" applyBorder="1" applyAlignment="1">
      <alignment horizontal="left" vertical="top" wrapText="1"/>
    </xf>
    <xf numFmtId="0" fontId="1" fillId="0" borderId="1" xfId="1" applyFont="1" applyBorder="1" applyAlignment="1">
      <alignment horizontal="left" vertical="top" wrapText="1"/>
    </xf>
    <xf numFmtId="0" fontId="1" fillId="0" borderId="12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left" vertical="top" wrapText="1"/>
    </xf>
    <xf numFmtId="0" fontId="5" fillId="0" borderId="5" xfId="1" applyFont="1" applyBorder="1" applyAlignment="1">
      <alignment horizontal="left" vertical="top" wrapText="1"/>
    </xf>
    <xf numFmtId="0" fontId="27" fillId="0" borderId="0" xfId="19" applyFont="1" applyBorder="1" applyAlignment="1" applyProtection="1">
      <alignment horizontal="center" vertical="center"/>
    </xf>
    <xf numFmtId="0" fontId="5" fillId="2" borderId="9" xfId="2" applyFont="1" applyFill="1" applyBorder="1" applyAlignment="1" applyProtection="1">
      <alignment horizontal="right"/>
      <protection locked="0"/>
    </xf>
    <xf numFmtId="0" fontId="5" fillId="2" borderId="0" xfId="2" applyFont="1" applyFill="1" applyBorder="1" applyAlignment="1" applyProtection="1">
      <alignment horizontal="right"/>
      <protection locked="0"/>
    </xf>
    <xf numFmtId="0" fontId="1" fillId="2" borderId="14" xfId="2" applyFont="1" applyFill="1" applyBorder="1" applyAlignment="1" applyProtection="1">
      <alignment horizontal="center" vertical="center"/>
      <protection locked="0"/>
    </xf>
    <xf numFmtId="0" fontId="4" fillId="2" borderId="0" xfId="2" applyFont="1" applyFill="1" applyBorder="1" applyAlignment="1" applyProtection="1">
      <alignment horizontal="right"/>
      <protection locked="0"/>
    </xf>
    <xf numFmtId="0" fontId="4" fillId="2" borderId="10" xfId="2" applyFont="1" applyFill="1" applyBorder="1" applyAlignment="1" applyProtection="1">
      <alignment horizontal="right"/>
      <protection locked="0"/>
    </xf>
    <xf numFmtId="44" fontId="4" fillId="2" borderId="9" xfId="4" applyNumberFormat="1" applyFont="1" applyFill="1" applyBorder="1" applyAlignment="1" applyProtection="1">
      <alignment horizontal="right"/>
      <protection locked="0"/>
    </xf>
    <xf numFmtId="44" fontId="4" fillId="2" borderId="0" xfId="4" applyNumberFormat="1" applyFont="1" applyFill="1" applyBorder="1" applyAlignment="1" applyProtection="1">
      <alignment horizontal="right"/>
      <protection locked="0"/>
    </xf>
    <xf numFmtId="44" fontId="4" fillId="2" borderId="0" xfId="2" applyNumberFormat="1" applyFont="1" applyFill="1" applyBorder="1" applyAlignment="1" applyProtection="1">
      <alignment horizontal="right"/>
      <protection locked="0"/>
    </xf>
    <xf numFmtId="0" fontId="4" fillId="2" borderId="0" xfId="2" applyFont="1" applyFill="1" applyBorder="1" applyAlignment="1" applyProtection="1">
      <alignment horizontal="center"/>
      <protection locked="0"/>
    </xf>
    <xf numFmtId="0" fontId="4" fillId="2" borderId="10" xfId="2" applyFont="1" applyFill="1" applyBorder="1" applyAlignment="1" applyProtection="1">
      <alignment horizontal="center"/>
      <protection locked="0"/>
    </xf>
    <xf numFmtId="0" fontId="2" fillId="2" borderId="0" xfId="2" applyFont="1" applyFill="1" applyBorder="1" applyAlignment="1" applyProtection="1">
      <alignment horizontal="center" wrapText="1"/>
      <protection locked="0"/>
    </xf>
    <xf numFmtId="0" fontId="2" fillId="2" borderId="0" xfId="2" applyFont="1" applyFill="1" applyBorder="1" applyAlignment="1" applyProtection="1">
      <alignment horizontal="center"/>
      <protection locked="0"/>
    </xf>
    <xf numFmtId="0" fontId="6" fillId="2" borderId="0" xfId="2" applyFont="1" applyFill="1" applyAlignment="1" applyProtection="1">
      <alignment horizontal="center" vertical="center" wrapText="1"/>
      <protection locked="0"/>
    </xf>
    <xf numFmtId="44" fontId="5" fillId="2" borderId="9" xfId="4" applyFont="1" applyFill="1" applyBorder="1" applyAlignment="1" applyProtection="1">
      <alignment horizontal="right"/>
      <protection locked="0"/>
    </xf>
    <xf numFmtId="44" fontId="5" fillId="2" borderId="0" xfId="4" applyFont="1" applyFill="1" applyBorder="1" applyAlignment="1" applyProtection="1">
      <alignment horizontal="right"/>
      <protection locked="0"/>
    </xf>
    <xf numFmtId="0" fontId="5" fillId="2" borderId="1" xfId="2" applyFont="1" applyFill="1" applyBorder="1" applyAlignment="1" applyProtection="1">
      <alignment horizontal="center"/>
      <protection locked="0"/>
    </xf>
    <xf numFmtId="0" fontId="4" fillId="2" borderId="0" xfId="2" applyFont="1" applyFill="1" applyAlignment="1" applyProtection="1">
      <alignment horizontal="center"/>
      <protection locked="0"/>
    </xf>
    <xf numFmtId="44" fontId="3" fillId="2" borderId="9" xfId="4" applyFont="1" applyFill="1" applyBorder="1" applyAlignment="1" applyProtection="1">
      <alignment horizontal="right"/>
      <protection locked="0"/>
    </xf>
    <xf numFmtId="44" fontId="3" fillId="2" borderId="0" xfId="4" applyFont="1" applyFill="1" applyBorder="1" applyAlignment="1" applyProtection="1">
      <alignment horizontal="right"/>
      <protection locked="0"/>
    </xf>
    <xf numFmtId="0" fontId="2" fillId="2" borderId="0" xfId="1" applyFont="1" applyFill="1" applyBorder="1" applyAlignment="1" applyProtection="1">
      <alignment horizontal="center" wrapText="1" readingOrder="1"/>
      <protection locked="0"/>
    </xf>
    <xf numFmtId="0" fontId="5" fillId="0" borderId="2" xfId="1" applyFont="1" applyBorder="1" applyAlignment="1">
      <alignment horizontal="left" vertical="top" wrapText="1"/>
    </xf>
    <xf numFmtId="44" fontId="25" fillId="3" borderId="22" xfId="4" applyFont="1" applyFill="1" applyBorder="1" applyAlignment="1">
      <alignment horizontal="center" vertical="center" wrapText="1"/>
    </xf>
    <xf numFmtId="44" fontId="25" fillId="3" borderId="23" xfId="4" applyFont="1" applyFill="1" applyBorder="1" applyAlignment="1">
      <alignment horizontal="center" vertical="center" wrapText="1"/>
    </xf>
    <xf numFmtId="0" fontId="22" fillId="5" borderId="32" xfId="1" applyNumberFormat="1" applyFont="1" applyFill="1" applyBorder="1" applyAlignment="1">
      <alignment horizontal="center" vertical="center" wrapText="1"/>
    </xf>
    <xf numFmtId="0" fontId="22" fillId="5" borderId="19" xfId="1" applyNumberFormat="1" applyFont="1" applyFill="1" applyBorder="1" applyAlignment="1">
      <alignment horizontal="center" vertical="center" wrapText="1"/>
    </xf>
    <xf numFmtId="44" fontId="24" fillId="5" borderId="25" xfId="4" applyFont="1" applyFill="1" applyBorder="1" applyAlignment="1">
      <alignment horizontal="center" vertical="center" wrapText="1"/>
    </xf>
    <xf numFmtId="44" fontId="24" fillId="5" borderId="16" xfId="4" applyFont="1" applyFill="1" applyBorder="1" applyAlignment="1">
      <alignment horizontal="center" vertical="center" wrapText="1"/>
    </xf>
    <xf numFmtId="0" fontId="23" fillId="0" borderId="32" xfId="1" applyNumberFormat="1" applyFont="1" applyFill="1" applyBorder="1" applyAlignment="1">
      <alignment horizontal="center" vertical="center" wrapText="1"/>
    </xf>
    <xf numFmtId="0" fontId="23" fillId="0" borderId="19" xfId="1" applyNumberFormat="1" applyFont="1" applyFill="1" applyBorder="1" applyAlignment="1">
      <alignment horizontal="center" vertical="center" wrapText="1"/>
    </xf>
    <xf numFmtId="0" fontId="23" fillId="0" borderId="33" xfId="1" applyNumberFormat="1" applyFont="1" applyFill="1" applyBorder="1" applyAlignment="1">
      <alignment horizontal="center" vertical="center" wrapText="1"/>
    </xf>
    <xf numFmtId="0" fontId="22" fillId="4" borderId="35" xfId="1" applyNumberFormat="1" applyFont="1" applyFill="1" applyBorder="1" applyAlignment="1">
      <alignment horizontal="center" vertical="center" wrapText="1"/>
    </xf>
    <xf numFmtId="0" fontId="22" fillId="4" borderId="36" xfId="1" applyNumberFormat="1" applyFont="1" applyFill="1" applyBorder="1" applyAlignment="1">
      <alignment horizontal="center" vertical="center" wrapText="1"/>
    </xf>
    <xf numFmtId="0" fontId="22" fillId="4" borderId="38" xfId="1" applyNumberFormat="1" applyFont="1" applyFill="1" applyBorder="1" applyAlignment="1">
      <alignment horizontal="center" vertical="center" wrapText="1"/>
    </xf>
    <xf numFmtId="164" fontId="16" fillId="4" borderId="16" xfId="5" applyNumberFormat="1" applyFont="1" applyFill="1" applyBorder="1" applyAlignment="1">
      <alignment horizontal="center" vertical="center" wrapText="1"/>
    </xf>
    <xf numFmtId="44" fontId="19" fillId="3" borderId="26" xfId="4" applyFont="1" applyFill="1" applyBorder="1" applyAlignment="1">
      <alignment horizontal="center" vertical="center" wrapText="1"/>
    </xf>
    <xf numFmtId="44" fontId="19" fillId="3" borderId="16" xfId="4" applyFont="1" applyFill="1" applyBorder="1" applyAlignment="1">
      <alignment horizontal="center" vertical="center" wrapText="1"/>
    </xf>
    <xf numFmtId="44" fontId="24" fillId="4" borderId="16" xfId="4" applyFont="1" applyFill="1" applyBorder="1" applyAlignment="1">
      <alignment horizontal="center" vertical="center" wrapText="1"/>
    </xf>
    <xf numFmtId="0" fontId="22" fillId="5" borderId="35" xfId="1" applyNumberFormat="1" applyFont="1" applyFill="1" applyBorder="1" applyAlignment="1">
      <alignment horizontal="center" vertical="center" wrapText="1"/>
    </xf>
    <xf numFmtId="0" fontId="22" fillId="5" borderId="36" xfId="1" applyNumberFormat="1" applyFont="1" applyFill="1" applyBorder="1" applyAlignment="1">
      <alignment horizontal="center" vertical="center" wrapText="1"/>
    </xf>
    <xf numFmtId="0" fontId="11" fillId="0" borderId="31" xfId="1" applyFont="1" applyBorder="1" applyAlignment="1">
      <alignment horizontal="center"/>
    </xf>
    <xf numFmtId="0" fontId="11" fillId="0" borderId="13" xfId="1" applyFont="1" applyBorder="1" applyAlignment="1">
      <alignment horizontal="center"/>
    </xf>
  </cellXfs>
  <cellStyles count="20">
    <cellStyle name="Euro" xfId="12"/>
    <cellStyle name="Millares 2" xfId="6"/>
    <cellStyle name="Millares 3" xfId="9"/>
    <cellStyle name="Moneda 2" xfId="5"/>
    <cellStyle name="Moneda 4" xfId="4"/>
    <cellStyle name="Normal" xfId="0" builtinId="0"/>
    <cellStyle name="Normal 2" xfId="2"/>
    <cellStyle name="Normal 2 2" xfId="13"/>
    <cellStyle name="Normal 2 3" xfId="14"/>
    <cellStyle name="Normal 2 4" xfId="15"/>
    <cellStyle name="Normal 3" xfId="1"/>
    <cellStyle name="Normal 4" xfId="16"/>
    <cellStyle name="Normal 4 2" xfId="7"/>
    <cellStyle name="Normal 4 2 2" xfId="17"/>
    <cellStyle name="Normal 4 3" xfId="18"/>
    <cellStyle name="Normal 5" xfId="8"/>
    <cellStyle name="Normal 5 2" xfId="10"/>
    <cellStyle name="Normal 6" xfId="11"/>
    <cellStyle name="Normal_Concurso Nandho" xfId="19"/>
    <cellStyle name="Porcentaje 2" xfId="3"/>
  </cellStyles>
  <dxfs count="0"/>
  <tableStyles count="0" defaultTableStyle="TableStyleMedium2" defaultPivotStyle="PivotStyleLight16"/>
  <colors>
    <mruColors>
      <color rgb="FFADDB7B"/>
      <color rgb="FF99FF66"/>
      <color rgb="FF99FF33"/>
      <color rgb="FFFF3300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ODS"/>
      <sheetName val="Clacif prog    P sec y P pres "/>
      <sheetName val="Hoja5"/>
      <sheetName val="Catalog por benef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/>
      <sheetData sheetId="49"/>
      <sheetData sheetId="50"/>
      <sheetData sheetId="51"/>
      <sheetData sheetId="52"/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/>
      <sheetData sheetId="69"/>
      <sheetData sheetId="70"/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/>
      <sheetData sheetId="75"/>
      <sheetData sheetId="76">
        <row r="1">
          <cell r="E1">
            <v>0</v>
          </cell>
        </row>
      </sheetData>
      <sheetData sheetId="77"/>
      <sheetData sheetId="78" refreshError="1"/>
      <sheetData sheetId="79" refreshError="1"/>
      <sheetData sheetId="80" refreshError="1"/>
      <sheetData sheetId="81">
        <row r="1">
          <cell r="E1">
            <v>0</v>
          </cell>
        </row>
      </sheetData>
      <sheetData sheetId="82"/>
      <sheetData sheetId="83">
        <row r="1">
          <cell r="E1">
            <v>0</v>
          </cell>
        </row>
      </sheetData>
      <sheetData sheetId="84"/>
      <sheetData sheetId="85"/>
      <sheetData sheetId="86"/>
      <sheetData sheetId="87" refreshError="1"/>
      <sheetData sheetId="88" refreshError="1"/>
      <sheetData sheetId="8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I45"/>
  <sheetViews>
    <sheetView view="pageBreakPreview" zoomScaleNormal="145" zoomScaleSheetLayoutView="100" workbookViewId="0">
      <selection activeCell="G9" sqref="G9"/>
    </sheetView>
  </sheetViews>
  <sheetFormatPr baseColWidth="10" defaultColWidth="11.42578125" defaultRowHeight="12.75"/>
  <cols>
    <col min="1" max="1" width="6.7109375" style="1" customWidth="1"/>
    <col min="2" max="2" width="13.7109375" style="1" customWidth="1"/>
    <col min="3" max="3" width="9.140625" style="1" customWidth="1"/>
    <col min="4" max="5" width="6.7109375" style="1" customWidth="1"/>
    <col min="6" max="6" width="8" style="1" customWidth="1"/>
    <col min="7" max="7" width="13.7109375" style="1" customWidth="1"/>
    <col min="8" max="8" width="25.42578125" style="1" customWidth="1"/>
    <col min="9" max="9" width="1.85546875" style="1" customWidth="1"/>
    <col min="10" max="16384" width="11.42578125" style="1"/>
  </cols>
  <sheetData>
    <row r="1" spans="1:9" s="96" customFormat="1" ht="24.75" customHeight="1">
      <c r="A1" s="138" t="s">
        <v>54</v>
      </c>
      <c r="B1" s="138"/>
      <c r="C1" s="138"/>
      <c r="D1" s="138"/>
      <c r="E1" s="138"/>
      <c r="F1" s="138"/>
      <c r="G1" s="138"/>
      <c r="H1" s="138"/>
    </row>
    <row r="2" spans="1:9" s="96" customFormat="1">
      <c r="A2" s="97"/>
      <c r="B2" s="98"/>
      <c r="C2" s="99"/>
      <c r="D2" s="97"/>
      <c r="E2" s="97"/>
      <c r="F2" s="100"/>
      <c r="G2" s="101"/>
      <c r="H2" s="95"/>
    </row>
    <row r="3" spans="1:9" s="104" customFormat="1" ht="15">
      <c r="A3" s="94"/>
      <c r="B3" s="94"/>
      <c r="C3" s="102"/>
      <c r="D3" s="102"/>
      <c r="E3" s="102"/>
      <c r="F3" s="102"/>
      <c r="G3" s="102"/>
      <c r="H3" s="103"/>
    </row>
    <row r="4" spans="1:9" s="104" customFormat="1" ht="15" customHeight="1">
      <c r="A4" s="94"/>
      <c r="B4" s="94"/>
      <c r="C4" s="105"/>
      <c r="D4" s="105"/>
      <c r="E4" s="105"/>
      <c r="F4" s="105"/>
      <c r="G4" s="106"/>
      <c r="H4" s="105" t="s">
        <v>55</v>
      </c>
    </row>
    <row r="5" spans="1:9" s="104" customFormat="1" ht="15" customHeight="1">
      <c r="A5" s="94"/>
      <c r="B5" s="94"/>
      <c r="C5" s="107"/>
      <c r="D5" s="107"/>
      <c r="E5" s="107"/>
      <c r="F5" s="108"/>
      <c r="H5" s="109" t="s">
        <v>56</v>
      </c>
    </row>
    <row r="6" spans="1:9" s="104" customFormat="1" ht="15" customHeight="1">
      <c r="A6" s="94"/>
      <c r="B6" s="94"/>
      <c r="C6" s="105"/>
      <c r="D6" s="105"/>
      <c r="E6" s="105"/>
      <c r="F6" s="108"/>
      <c r="G6" s="108"/>
    </row>
    <row r="7" spans="1:9" s="104" customFormat="1" ht="15" customHeight="1">
      <c r="A7" s="110" t="s">
        <v>57</v>
      </c>
      <c r="B7" s="111"/>
      <c r="C7" s="112"/>
      <c r="D7" s="111"/>
      <c r="E7" s="113"/>
      <c r="F7" s="114" t="s">
        <v>58</v>
      </c>
      <c r="G7" s="111"/>
      <c r="H7" s="115"/>
      <c r="I7" s="106"/>
    </row>
    <row r="8" spans="1:9" s="96" customFormat="1" ht="45" customHeight="1">
      <c r="A8" s="116"/>
      <c r="B8" s="98"/>
      <c r="C8" s="117"/>
      <c r="D8" s="94"/>
      <c r="E8" s="118"/>
      <c r="F8" s="133" t="s">
        <v>88</v>
      </c>
      <c r="G8" s="134"/>
      <c r="H8" s="135"/>
    </row>
    <row r="9" spans="1:9" s="96" customFormat="1" ht="15" customHeight="1">
      <c r="A9" s="116"/>
      <c r="B9" s="98"/>
      <c r="C9" s="117"/>
      <c r="D9" s="94"/>
      <c r="E9" s="118"/>
      <c r="F9" s="119" t="s">
        <v>62</v>
      </c>
      <c r="G9" s="120"/>
      <c r="H9" s="121"/>
    </row>
    <row r="10" spans="1:9" s="96" customFormat="1" ht="60" customHeight="1">
      <c r="A10" s="122" t="s">
        <v>59</v>
      </c>
      <c r="B10" s="123"/>
      <c r="C10" s="124"/>
      <c r="D10" s="124"/>
      <c r="E10" s="125"/>
      <c r="F10" s="136" t="s">
        <v>60</v>
      </c>
      <c r="G10" s="137"/>
      <c r="H10" s="126" t="s">
        <v>61</v>
      </c>
    </row>
    <row r="11" spans="1:9" ht="12" customHeight="1"/>
    <row r="12" spans="1:9" ht="12" customHeight="1">
      <c r="A12" s="3"/>
      <c r="B12" s="3"/>
      <c r="C12" s="3"/>
      <c r="D12" s="3"/>
      <c r="E12" s="3"/>
      <c r="F12" s="3"/>
      <c r="G12" s="3"/>
      <c r="H12" s="3"/>
    </row>
    <row r="13" spans="1:9" ht="12" customHeight="1">
      <c r="A13" s="3"/>
      <c r="B13" s="3"/>
      <c r="C13" s="3"/>
      <c r="D13" s="3"/>
      <c r="E13" s="3"/>
      <c r="F13" s="3"/>
      <c r="G13" s="3"/>
      <c r="H13" s="3"/>
      <c r="I13" s="2"/>
    </row>
    <row r="14" spans="1:9" ht="12" customHeight="1" thickBot="1">
      <c r="A14" s="141" t="s">
        <v>7</v>
      </c>
      <c r="B14" s="141"/>
      <c r="C14" s="141"/>
      <c r="D14" s="141"/>
      <c r="E14" s="141"/>
      <c r="F14" s="141"/>
      <c r="G14" s="141" t="s">
        <v>6</v>
      </c>
      <c r="H14" s="141"/>
      <c r="I14" s="2"/>
    </row>
    <row r="15" spans="1:9" ht="12" customHeight="1">
      <c r="A15" s="35"/>
      <c r="B15" s="35"/>
      <c r="C15" s="35"/>
      <c r="D15" s="35"/>
      <c r="E15" s="35"/>
      <c r="F15" s="35"/>
      <c r="G15" s="35"/>
      <c r="H15" s="35"/>
      <c r="I15" s="2"/>
    </row>
    <row r="16" spans="1:9" ht="12" customHeight="1">
      <c r="A16" s="4" t="s">
        <v>9</v>
      </c>
      <c r="B16" s="4"/>
      <c r="C16" s="4"/>
      <c r="D16" s="4"/>
      <c r="E16" s="4"/>
      <c r="F16" s="4"/>
      <c r="G16" s="5"/>
      <c r="H16" s="129">
        <v>0</v>
      </c>
      <c r="I16" s="2"/>
    </row>
    <row r="17" spans="1:9" ht="12" customHeight="1">
      <c r="A17" s="4" t="s">
        <v>89</v>
      </c>
      <c r="B17" s="4"/>
      <c r="C17" s="4"/>
      <c r="D17" s="4"/>
      <c r="E17" s="4"/>
      <c r="F17" s="4"/>
      <c r="G17" s="5"/>
      <c r="H17" s="129">
        <v>0</v>
      </c>
      <c r="I17" s="2"/>
    </row>
    <row r="18" spans="1:9" ht="27.75" customHeight="1">
      <c r="A18" s="4" t="s">
        <v>8</v>
      </c>
      <c r="B18" s="4"/>
      <c r="C18" s="4"/>
      <c r="D18" s="4"/>
      <c r="E18" s="4"/>
      <c r="F18" s="4"/>
      <c r="G18" s="5"/>
      <c r="H18" s="129">
        <v>0</v>
      </c>
      <c r="I18" s="2"/>
    </row>
    <row r="19" spans="1:9" ht="12" customHeight="1">
      <c r="A19" s="4" t="s">
        <v>90</v>
      </c>
      <c r="B19" s="4"/>
      <c r="C19" s="4"/>
      <c r="D19" s="4"/>
      <c r="E19" s="4"/>
      <c r="F19" s="4"/>
      <c r="G19" s="5"/>
      <c r="H19" s="129">
        <v>0</v>
      </c>
      <c r="I19" s="2"/>
    </row>
    <row r="20" spans="1:9">
      <c r="A20" s="4" t="s">
        <v>25</v>
      </c>
      <c r="B20" s="4"/>
      <c r="C20" s="4"/>
      <c r="D20" s="4"/>
      <c r="E20" s="4"/>
      <c r="F20" s="4"/>
      <c r="G20" s="5"/>
      <c r="H20" s="129">
        <v>0</v>
      </c>
      <c r="I20" s="2"/>
    </row>
    <row r="21" spans="1:9">
      <c r="A21" s="4" t="s">
        <v>37</v>
      </c>
      <c r="B21" s="4"/>
      <c r="C21" s="4"/>
      <c r="D21" s="4"/>
      <c r="E21" s="4"/>
      <c r="F21" s="4"/>
      <c r="G21" s="5"/>
      <c r="H21" s="129">
        <v>0</v>
      </c>
      <c r="I21" s="2"/>
    </row>
    <row r="22" spans="1:9" ht="2.25" customHeight="1">
      <c r="A22" s="28"/>
      <c r="B22" s="28"/>
      <c r="C22" s="28"/>
      <c r="D22" s="28"/>
      <c r="E22" s="28"/>
      <c r="F22" s="28"/>
      <c r="G22" s="7"/>
      <c r="H22" s="128"/>
      <c r="I22" s="2"/>
    </row>
    <row r="23" spans="1:9" ht="11.25" customHeight="1">
      <c r="A23" s="147"/>
      <c r="B23" s="147"/>
      <c r="C23" s="147"/>
      <c r="D23" s="147"/>
      <c r="E23" s="147"/>
      <c r="F23" s="148"/>
      <c r="G23" s="7"/>
      <c r="H23" s="128"/>
      <c r="I23" s="2"/>
    </row>
    <row r="24" spans="1:9">
      <c r="A24" s="29"/>
      <c r="B24" s="29"/>
      <c r="C24" s="29"/>
      <c r="D24" s="29"/>
      <c r="E24" s="29"/>
      <c r="F24" s="30"/>
      <c r="G24" s="7"/>
      <c r="H24" s="128"/>
      <c r="I24" s="2"/>
    </row>
    <row r="25" spans="1:9">
      <c r="A25" s="146" t="s">
        <v>31</v>
      </c>
      <c r="B25" s="142"/>
      <c r="C25" s="142"/>
      <c r="D25" s="142"/>
      <c r="E25" s="142"/>
      <c r="F25" s="143"/>
      <c r="G25" s="8"/>
      <c r="H25" s="130">
        <f>ROUND(SUM(H16:H24),2)</f>
        <v>0</v>
      </c>
      <c r="I25" s="2"/>
    </row>
    <row r="26" spans="1:9">
      <c r="A26" s="142" t="s">
        <v>5</v>
      </c>
      <c r="B26" s="142"/>
      <c r="C26" s="142"/>
      <c r="D26" s="142"/>
      <c r="E26" s="142"/>
      <c r="F26" s="143"/>
      <c r="G26" s="6"/>
      <c r="H26" s="131">
        <f>ROUND(H25*0.16,2)</f>
        <v>0</v>
      </c>
      <c r="I26" s="2"/>
    </row>
    <row r="27" spans="1:9">
      <c r="A27" s="142" t="s">
        <v>4</v>
      </c>
      <c r="B27" s="142"/>
      <c r="C27" s="142"/>
      <c r="D27" s="142"/>
      <c r="E27" s="142"/>
      <c r="F27" s="143"/>
      <c r="G27" s="9"/>
      <c r="H27" s="132">
        <f>H25+H26</f>
        <v>0</v>
      </c>
      <c r="I27" s="2"/>
    </row>
    <row r="28" spans="1:9">
      <c r="A28" s="3"/>
      <c r="B28" s="3"/>
      <c r="C28" s="3"/>
      <c r="D28" s="3"/>
      <c r="E28" s="3"/>
      <c r="F28" s="28" t="s">
        <v>3</v>
      </c>
      <c r="G28" s="144">
        <f>H27</f>
        <v>0</v>
      </c>
      <c r="H28" s="145"/>
      <c r="I28" s="2"/>
    </row>
    <row r="29" spans="1:9" ht="32.25" customHeight="1">
      <c r="A29" s="3"/>
      <c r="B29" s="3"/>
      <c r="C29" s="3"/>
      <c r="D29" s="3"/>
      <c r="E29" s="3"/>
      <c r="F29" s="3"/>
      <c r="G29" s="152"/>
      <c r="H29" s="153"/>
      <c r="I29" s="2"/>
    </row>
    <row r="30" spans="1:9" ht="12.75" customHeight="1">
      <c r="A30" s="3"/>
      <c r="B30" s="3"/>
      <c r="C30" s="3"/>
      <c r="D30" s="3"/>
      <c r="E30" s="3"/>
      <c r="F30" s="3"/>
      <c r="G30" s="139"/>
      <c r="H30" s="140"/>
      <c r="I30" s="2"/>
    </row>
    <row r="31" spans="1:9" ht="43.5" customHeight="1">
      <c r="A31" s="10"/>
      <c r="B31" s="3"/>
      <c r="C31" s="3"/>
      <c r="D31" s="3"/>
      <c r="E31" s="3"/>
      <c r="F31" s="3"/>
      <c r="G31" s="156"/>
      <c r="H31" s="157"/>
      <c r="I31" s="2"/>
    </row>
    <row r="32" spans="1:9">
      <c r="A32" s="35"/>
      <c r="B32" s="35"/>
      <c r="C32" s="35"/>
      <c r="D32" s="35"/>
      <c r="E32" s="35"/>
      <c r="F32" s="35"/>
      <c r="G32" s="35"/>
      <c r="H32" s="35"/>
      <c r="I32" s="2"/>
    </row>
    <row r="33" spans="1:9" ht="15" customHeight="1">
      <c r="A33" s="11"/>
      <c r="B33" s="3"/>
      <c r="C33" s="3"/>
      <c r="D33" s="3"/>
      <c r="E33" s="3"/>
      <c r="F33" s="3"/>
      <c r="G33" s="31"/>
      <c r="H33" s="32"/>
      <c r="I33" s="2"/>
    </row>
    <row r="34" spans="1:9">
      <c r="A34" s="3"/>
      <c r="B34" s="3"/>
      <c r="C34" s="3"/>
      <c r="D34" s="3"/>
      <c r="E34" s="3"/>
      <c r="F34" s="3"/>
      <c r="G34" s="33"/>
      <c r="H34" s="34"/>
      <c r="I34" s="2"/>
    </row>
    <row r="35" spans="1:9" ht="12.75" customHeight="1">
      <c r="A35" s="3"/>
      <c r="B35" s="3"/>
      <c r="C35" s="3"/>
      <c r="D35" s="3"/>
      <c r="E35" s="3"/>
      <c r="F35" s="3"/>
      <c r="G35" s="12"/>
      <c r="H35" s="12"/>
      <c r="I35" s="2"/>
    </row>
    <row r="36" spans="1:9">
      <c r="A36" s="158"/>
      <c r="B36" s="158"/>
      <c r="C36" s="158"/>
      <c r="D36" s="158"/>
      <c r="E36" s="158"/>
      <c r="F36" s="158"/>
      <c r="G36" s="158"/>
      <c r="H36" s="158"/>
      <c r="I36" s="2"/>
    </row>
    <row r="37" spans="1:9">
      <c r="A37" s="36"/>
      <c r="B37" s="36"/>
      <c r="C37" s="37"/>
      <c r="D37" s="37"/>
      <c r="E37" s="37"/>
      <c r="F37" s="37"/>
      <c r="G37" s="37"/>
      <c r="H37" s="36"/>
      <c r="I37" s="2"/>
    </row>
    <row r="38" spans="1:9">
      <c r="A38" s="149"/>
      <c r="B38" s="150"/>
      <c r="C38" s="150"/>
      <c r="D38" s="150"/>
      <c r="E38" s="150"/>
      <c r="F38" s="150"/>
      <c r="G38" s="150"/>
      <c r="H38" s="150"/>
      <c r="I38" s="2"/>
    </row>
    <row r="39" spans="1:9">
      <c r="A39" s="147"/>
      <c r="B39" s="147"/>
      <c r="C39" s="147"/>
      <c r="D39" s="147"/>
      <c r="E39" s="147"/>
      <c r="F39" s="147"/>
      <c r="G39" s="147"/>
      <c r="H39" s="147"/>
      <c r="I39" s="147"/>
    </row>
    <row r="40" spans="1:9">
      <c r="A40" s="65"/>
      <c r="B40" s="65"/>
      <c r="C40" s="65"/>
      <c r="D40" s="65"/>
      <c r="E40" s="65"/>
      <c r="F40" s="65"/>
      <c r="G40" s="65"/>
      <c r="H40" s="65"/>
      <c r="I40" s="2"/>
    </row>
    <row r="41" spans="1:9">
      <c r="A41" s="65"/>
      <c r="B41" s="65"/>
      <c r="C41" s="65"/>
      <c r="D41" s="65"/>
      <c r="E41" s="65"/>
      <c r="F41" s="65"/>
      <c r="G41" s="65"/>
      <c r="H41" s="65"/>
      <c r="I41" s="2"/>
    </row>
    <row r="42" spans="1:9">
      <c r="A42" s="13"/>
      <c r="B42" s="13"/>
      <c r="C42" s="154"/>
      <c r="D42" s="154"/>
      <c r="E42" s="154"/>
      <c r="F42" s="154"/>
      <c r="G42" s="154"/>
      <c r="H42" s="13"/>
      <c r="I42" s="2"/>
    </row>
    <row r="43" spans="1:9">
      <c r="A43" s="155"/>
      <c r="B43" s="155"/>
      <c r="C43" s="155"/>
      <c r="D43" s="155"/>
      <c r="E43" s="155"/>
      <c r="F43" s="155"/>
      <c r="G43" s="155"/>
      <c r="H43" s="155"/>
      <c r="I43" s="2"/>
    </row>
    <row r="44" spans="1:9">
      <c r="A44" s="151"/>
      <c r="B44" s="151"/>
      <c r="C44" s="151"/>
      <c r="D44" s="151"/>
      <c r="E44" s="151"/>
      <c r="F44" s="151"/>
      <c r="G44" s="151"/>
      <c r="H44" s="151"/>
      <c r="I44" s="2"/>
    </row>
    <row r="45" spans="1:9">
      <c r="A45" s="151"/>
      <c r="B45" s="151"/>
      <c r="C45" s="151"/>
      <c r="D45" s="151"/>
      <c r="E45" s="151"/>
      <c r="F45" s="151"/>
      <c r="G45" s="151"/>
      <c r="H45" s="151"/>
    </row>
  </sheetData>
  <sheetProtection formatCells="0" formatColumns="0" formatRows="0" insertColumns="0" insertRows="0" deleteColumns="0" deleteRows="0"/>
  <mergeCells count="20">
    <mergeCell ref="A38:H38"/>
    <mergeCell ref="A45:H45"/>
    <mergeCell ref="A14:F14"/>
    <mergeCell ref="G29:H29"/>
    <mergeCell ref="A44:H44"/>
    <mergeCell ref="C42:G42"/>
    <mergeCell ref="A43:H43"/>
    <mergeCell ref="A39:I39"/>
    <mergeCell ref="G31:H31"/>
    <mergeCell ref="A36:H36"/>
    <mergeCell ref="F8:H8"/>
    <mergeCell ref="F10:G10"/>
    <mergeCell ref="A1:H1"/>
    <mergeCell ref="G30:H30"/>
    <mergeCell ref="G14:H14"/>
    <mergeCell ref="A26:F26"/>
    <mergeCell ref="A27:F27"/>
    <mergeCell ref="G28:H28"/>
    <mergeCell ref="A25:F25"/>
    <mergeCell ref="A23:F23"/>
  </mergeCells>
  <printOptions horizontalCentered="1"/>
  <pageMargins left="0.59055118110236227" right="0.59055118110236227" top="0.59055118110236227" bottom="0.59055118110236227" header="0" footer="0"/>
  <pageSetup orientation="portrait" r:id="rId1"/>
  <headerFooter alignWithMargins="0">
    <oddFooter>&amp;C&amp;"Stylus BT,Normal"&amp;10&amp;K00-046" ESTAMOS TRABAJANDO Y PROMOVIENDO LA EQUIDAD DE GENERO "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6"/>
  <sheetViews>
    <sheetView tabSelected="1" view="pageBreakPreview" zoomScaleNormal="100" zoomScaleSheetLayoutView="100" workbookViewId="0">
      <selection activeCell="D8" sqref="D8:G8"/>
    </sheetView>
  </sheetViews>
  <sheetFormatPr baseColWidth="10" defaultRowHeight="12.75"/>
  <cols>
    <col min="1" max="1" width="6.28515625" style="26" customWidth="1"/>
    <col min="2" max="2" width="9.7109375" style="25" customWidth="1"/>
    <col min="3" max="3" width="53" style="27" customWidth="1"/>
    <col min="4" max="4" width="11.140625" style="26" customWidth="1"/>
    <col min="5" max="5" width="11.7109375" style="26" customWidth="1"/>
    <col min="6" max="6" width="9.85546875" style="26" bestFit="1" customWidth="1"/>
    <col min="7" max="7" width="18.42578125" style="43" bestFit="1" customWidth="1"/>
    <col min="8" max="8" width="11.42578125" style="25" hidden="1" customWidth="1"/>
    <col min="9" max="255" width="11.42578125" style="25"/>
    <col min="256" max="256" width="5.7109375" style="25" customWidth="1"/>
    <col min="257" max="257" width="8.42578125" style="25" customWidth="1"/>
    <col min="258" max="258" width="38.85546875" style="25" customWidth="1"/>
    <col min="259" max="259" width="8.5703125" style="25" customWidth="1"/>
    <col min="260" max="260" width="9.85546875" style="25" customWidth="1"/>
    <col min="261" max="261" width="11.140625" style="25" customWidth="1"/>
    <col min="262" max="262" width="14.42578125" style="25" customWidth="1"/>
    <col min="263" max="511" width="11.42578125" style="25"/>
    <col min="512" max="512" width="5.7109375" style="25" customWidth="1"/>
    <col min="513" max="513" width="8.42578125" style="25" customWidth="1"/>
    <col min="514" max="514" width="38.85546875" style="25" customWidth="1"/>
    <col min="515" max="515" width="8.5703125" style="25" customWidth="1"/>
    <col min="516" max="516" width="9.85546875" style="25" customWidth="1"/>
    <col min="517" max="517" width="11.140625" style="25" customWidth="1"/>
    <col min="518" max="518" width="14.42578125" style="25" customWidth="1"/>
    <col min="519" max="767" width="11.42578125" style="25"/>
    <col min="768" max="768" width="5.7109375" style="25" customWidth="1"/>
    <col min="769" max="769" width="8.42578125" style="25" customWidth="1"/>
    <col min="770" max="770" width="38.85546875" style="25" customWidth="1"/>
    <col min="771" max="771" width="8.5703125" style="25" customWidth="1"/>
    <col min="772" max="772" width="9.85546875" style="25" customWidth="1"/>
    <col min="773" max="773" width="11.140625" style="25" customWidth="1"/>
    <col min="774" max="774" width="14.42578125" style="25" customWidth="1"/>
    <col min="775" max="1023" width="11.42578125" style="25"/>
    <col min="1024" max="1024" width="5.7109375" style="25" customWidth="1"/>
    <col min="1025" max="1025" width="8.42578125" style="25" customWidth="1"/>
    <col min="1026" max="1026" width="38.85546875" style="25" customWidth="1"/>
    <col min="1027" max="1027" width="8.5703125" style="25" customWidth="1"/>
    <col min="1028" max="1028" width="9.85546875" style="25" customWidth="1"/>
    <col min="1029" max="1029" width="11.140625" style="25" customWidth="1"/>
    <col min="1030" max="1030" width="14.42578125" style="25" customWidth="1"/>
    <col min="1031" max="1279" width="11.42578125" style="25"/>
    <col min="1280" max="1280" width="5.7109375" style="25" customWidth="1"/>
    <col min="1281" max="1281" width="8.42578125" style="25" customWidth="1"/>
    <col min="1282" max="1282" width="38.85546875" style="25" customWidth="1"/>
    <col min="1283" max="1283" width="8.5703125" style="25" customWidth="1"/>
    <col min="1284" max="1284" width="9.85546875" style="25" customWidth="1"/>
    <col min="1285" max="1285" width="11.140625" style="25" customWidth="1"/>
    <col min="1286" max="1286" width="14.42578125" style="25" customWidth="1"/>
    <col min="1287" max="1535" width="11.42578125" style="25"/>
    <col min="1536" max="1536" width="5.7109375" style="25" customWidth="1"/>
    <col min="1537" max="1537" width="8.42578125" style="25" customWidth="1"/>
    <col min="1538" max="1538" width="38.85546875" style="25" customWidth="1"/>
    <col min="1539" max="1539" width="8.5703125" style="25" customWidth="1"/>
    <col min="1540" max="1540" width="9.85546875" style="25" customWidth="1"/>
    <col min="1541" max="1541" width="11.140625" style="25" customWidth="1"/>
    <col min="1542" max="1542" width="14.42578125" style="25" customWidth="1"/>
    <col min="1543" max="1791" width="11.42578125" style="25"/>
    <col min="1792" max="1792" width="5.7109375" style="25" customWidth="1"/>
    <col min="1793" max="1793" width="8.42578125" style="25" customWidth="1"/>
    <col min="1794" max="1794" width="38.85546875" style="25" customWidth="1"/>
    <col min="1795" max="1795" width="8.5703125" style="25" customWidth="1"/>
    <col min="1796" max="1796" width="9.85546875" style="25" customWidth="1"/>
    <col min="1797" max="1797" width="11.140625" style="25" customWidth="1"/>
    <col min="1798" max="1798" width="14.42578125" style="25" customWidth="1"/>
    <col min="1799" max="2047" width="11.42578125" style="25"/>
    <col min="2048" max="2048" width="5.7109375" style="25" customWidth="1"/>
    <col min="2049" max="2049" width="8.42578125" style="25" customWidth="1"/>
    <col min="2050" max="2050" width="38.85546875" style="25" customWidth="1"/>
    <col min="2051" max="2051" width="8.5703125" style="25" customWidth="1"/>
    <col min="2052" max="2052" width="9.85546875" style="25" customWidth="1"/>
    <col min="2053" max="2053" width="11.140625" style="25" customWidth="1"/>
    <col min="2054" max="2054" width="14.42578125" style="25" customWidth="1"/>
    <col min="2055" max="2303" width="11.42578125" style="25"/>
    <col min="2304" max="2304" width="5.7109375" style="25" customWidth="1"/>
    <col min="2305" max="2305" width="8.42578125" style="25" customWidth="1"/>
    <col min="2306" max="2306" width="38.85546875" style="25" customWidth="1"/>
    <col min="2307" max="2307" width="8.5703125" style="25" customWidth="1"/>
    <col min="2308" max="2308" width="9.85546875" style="25" customWidth="1"/>
    <col min="2309" max="2309" width="11.140625" style="25" customWidth="1"/>
    <col min="2310" max="2310" width="14.42578125" style="25" customWidth="1"/>
    <col min="2311" max="2559" width="11.42578125" style="25"/>
    <col min="2560" max="2560" width="5.7109375" style="25" customWidth="1"/>
    <col min="2561" max="2561" width="8.42578125" style="25" customWidth="1"/>
    <col min="2562" max="2562" width="38.85546875" style="25" customWidth="1"/>
    <col min="2563" max="2563" width="8.5703125" style="25" customWidth="1"/>
    <col min="2564" max="2564" width="9.85546875" style="25" customWidth="1"/>
    <col min="2565" max="2565" width="11.140625" style="25" customWidth="1"/>
    <col min="2566" max="2566" width="14.42578125" style="25" customWidth="1"/>
    <col min="2567" max="2815" width="11.42578125" style="25"/>
    <col min="2816" max="2816" width="5.7109375" style="25" customWidth="1"/>
    <col min="2817" max="2817" width="8.42578125" style="25" customWidth="1"/>
    <col min="2818" max="2818" width="38.85546875" style="25" customWidth="1"/>
    <col min="2819" max="2819" width="8.5703125" style="25" customWidth="1"/>
    <col min="2820" max="2820" width="9.85546875" style="25" customWidth="1"/>
    <col min="2821" max="2821" width="11.140625" style="25" customWidth="1"/>
    <col min="2822" max="2822" width="14.42578125" style="25" customWidth="1"/>
    <col min="2823" max="3071" width="11.42578125" style="25"/>
    <col min="3072" max="3072" width="5.7109375" style="25" customWidth="1"/>
    <col min="3073" max="3073" width="8.42578125" style="25" customWidth="1"/>
    <col min="3074" max="3074" width="38.85546875" style="25" customWidth="1"/>
    <col min="3075" max="3075" width="8.5703125" style="25" customWidth="1"/>
    <col min="3076" max="3076" width="9.85546875" style="25" customWidth="1"/>
    <col min="3077" max="3077" width="11.140625" style="25" customWidth="1"/>
    <col min="3078" max="3078" width="14.42578125" style="25" customWidth="1"/>
    <col min="3079" max="3327" width="11.42578125" style="25"/>
    <col min="3328" max="3328" width="5.7109375" style="25" customWidth="1"/>
    <col min="3329" max="3329" width="8.42578125" style="25" customWidth="1"/>
    <col min="3330" max="3330" width="38.85546875" style="25" customWidth="1"/>
    <col min="3331" max="3331" width="8.5703125" style="25" customWidth="1"/>
    <col min="3332" max="3332" width="9.85546875" style="25" customWidth="1"/>
    <col min="3333" max="3333" width="11.140625" style="25" customWidth="1"/>
    <col min="3334" max="3334" width="14.42578125" style="25" customWidth="1"/>
    <col min="3335" max="3583" width="11.42578125" style="25"/>
    <col min="3584" max="3584" width="5.7109375" style="25" customWidth="1"/>
    <col min="3585" max="3585" width="8.42578125" style="25" customWidth="1"/>
    <col min="3586" max="3586" width="38.85546875" style="25" customWidth="1"/>
    <col min="3587" max="3587" width="8.5703125" style="25" customWidth="1"/>
    <col min="3588" max="3588" width="9.85546875" style="25" customWidth="1"/>
    <col min="3589" max="3589" width="11.140625" style="25" customWidth="1"/>
    <col min="3590" max="3590" width="14.42578125" style="25" customWidth="1"/>
    <col min="3591" max="3839" width="11.42578125" style="25"/>
    <col min="3840" max="3840" width="5.7109375" style="25" customWidth="1"/>
    <col min="3841" max="3841" width="8.42578125" style="25" customWidth="1"/>
    <col min="3842" max="3842" width="38.85546875" style="25" customWidth="1"/>
    <col min="3843" max="3843" width="8.5703125" style="25" customWidth="1"/>
    <col min="3844" max="3844" width="9.85546875" style="25" customWidth="1"/>
    <col min="3845" max="3845" width="11.140625" style="25" customWidth="1"/>
    <col min="3846" max="3846" width="14.42578125" style="25" customWidth="1"/>
    <col min="3847" max="4095" width="11.42578125" style="25"/>
    <col min="4096" max="4096" width="5.7109375" style="25" customWidth="1"/>
    <col min="4097" max="4097" width="8.42578125" style="25" customWidth="1"/>
    <col min="4098" max="4098" width="38.85546875" style="25" customWidth="1"/>
    <col min="4099" max="4099" width="8.5703125" style="25" customWidth="1"/>
    <col min="4100" max="4100" width="9.85546875" style="25" customWidth="1"/>
    <col min="4101" max="4101" width="11.140625" style="25" customWidth="1"/>
    <col min="4102" max="4102" width="14.42578125" style="25" customWidth="1"/>
    <col min="4103" max="4351" width="11.42578125" style="25"/>
    <col min="4352" max="4352" width="5.7109375" style="25" customWidth="1"/>
    <col min="4353" max="4353" width="8.42578125" style="25" customWidth="1"/>
    <col min="4354" max="4354" width="38.85546875" style="25" customWidth="1"/>
    <col min="4355" max="4355" width="8.5703125" style="25" customWidth="1"/>
    <col min="4356" max="4356" width="9.85546875" style="25" customWidth="1"/>
    <col min="4357" max="4357" width="11.140625" style="25" customWidth="1"/>
    <col min="4358" max="4358" width="14.42578125" style="25" customWidth="1"/>
    <col min="4359" max="4607" width="11.42578125" style="25"/>
    <col min="4608" max="4608" width="5.7109375" style="25" customWidth="1"/>
    <col min="4609" max="4609" width="8.42578125" style="25" customWidth="1"/>
    <col min="4610" max="4610" width="38.85546875" style="25" customWidth="1"/>
    <col min="4611" max="4611" width="8.5703125" style="25" customWidth="1"/>
    <col min="4612" max="4612" width="9.85546875" style="25" customWidth="1"/>
    <col min="4613" max="4613" width="11.140625" style="25" customWidth="1"/>
    <col min="4614" max="4614" width="14.42578125" style="25" customWidth="1"/>
    <col min="4615" max="4863" width="11.42578125" style="25"/>
    <col min="4864" max="4864" width="5.7109375" style="25" customWidth="1"/>
    <col min="4865" max="4865" width="8.42578125" style="25" customWidth="1"/>
    <col min="4866" max="4866" width="38.85546875" style="25" customWidth="1"/>
    <col min="4867" max="4867" width="8.5703125" style="25" customWidth="1"/>
    <col min="4868" max="4868" width="9.85546875" style="25" customWidth="1"/>
    <col min="4869" max="4869" width="11.140625" style="25" customWidth="1"/>
    <col min="4870" max="4870" width="14.42578125" style="25" customWidth="1"/>
    <col min="4871" max="5119" width="11.42578125" style="25"/>
    <col min="5120" max="5120" width="5.7109375" style="25" customWidth="1"/>
    <col min="5121" max="5121" width="8.42578125" style="25" customWidth="1"/>
    <col min="5122" max="5122" width="38.85546875" style="25" customWidth="1"/>
    <col min="5123" max="5123" width="8.5703125" style="25" customWidth="1"/>
    <col min="5124" max="5124" width="9.85546875" style="25" customWidth="1"/>
    <col min="5125" max="5125" width="11.140625" style="25" customWidth="1"/>
    <col min="5126" max="5126" width="14.42578125" style="25" customWidth="1"/>
    <col min="5127" max="5375" width="11.42578125" style="25"/>
    <col min="5376" max="5376" width="5.7109375" style="25" customWidth="1"/>
    <col min="5377" max="5377" width="8.42578125" style="25" customWidth="1"/>
    <col min="5378" max="5378" width="38.85546875" style="25" customWidth="1"/>
    <col min="5379" max="5379" width="8.5703125" style="25" customWidth="1"/>
    <col min="5380" max="5380" width="9.85546875" style="25" customWidth="1"/>
    <col min="5381" max="5381" width="11.140625" style="25" customWidth="1"/>
    <col min="5382" max="5382" width="14.42578125" style="25" customWidth="1"/>
    <col min="5383" max="5631" width="11.42578125" style="25"/>
    <col min="5632" max="5632" width="5.7109375" style="25" customWidth="1"/>
    <col min="5633" max="5633" width="8.42578125" style="25" customWidth="1"/>
    <col min="5634" max="5634" width="38.85546875" style="25" customWidth="1"/>
    <col min="5635" max="5635" width="8.5703125" style="25" customWidth="1"/>
    <col min="5636" max="5636" width="9.85546875" style="25" customWidth="1"/>
    <col min="5637" max="5637" width="11.140625" style="25" customWidth="1"/>
    <col min="5638" max="5638" width="14.42578125" style="25" customWidth="1"/>
    <col min="5639" max="5887" width="11.42578125" style="25"/>
    <col min="5888" max="5888" width="5.7109375" style="25" customWidth="1"/>
    <col min="5889" max="5889" width="8.42578125" style="25" customWidth="1"/>
    <col min="5890" max="5890" width="38.85546875" style="25" customWidth="1"/>
    <col min="5891" max="5891" width="8.5703125" style="25" customWidth="1"/>
    <col min="5892" max="5892" width="9.85546875" style="25" customWidth="1"/>
    <col min="5893" max="5893" width="11.140625" style="25" customWidth="1"/>
    <col min="5894" max="5894" width="14.42578125" style="25" customWidth="1"/>
    <col min="5895" max="6143" width="11.42578125" style="25"/>
    <col min="6144" max="6144" width="5.7109375" style="25" customWidth="1"/>
    <col min="6145" max="6145" width="8.42578125" style="25" customWidth="1"/>
    <col min="6146" max="6146" width="38.85546875" style="25" customWidth="1"/>
    <col min="6147" max="6147" width="8.5703125" style="25" customWidth="1"/>
    <col min="6148" max="6148" width="9.85546875" style="25" customWidth="1"/>
    <col min="6149" max="6149" width="11.140625" style="25" customWidth="1"/>
    <col min="6150" max="6150" width="14.42578125" style="25" customWidth="1"/>
    <col min="6151" max="6399" width="11.42578125" style="25"/>
    <col min="6400" max="6400" width="5.7109375" style="25" customWidth="1"/>
    <col min="6401" max="6401" width="8.42578125" style="25" customWidth="1"/>
    <col min="6402" max="6402" width="38.85546875" style="25" customWidth="1"/>
    <col min="6403" max="6403" width="8.5703125" style="25" customWidth="1"/>
    <col min="6404" max="6404" width="9.85546875" style="25" customWidth="1"/>
    <col min="6405" max="6405" width="11.140625" style="25" customWidth="1"/>
    <col min="6406" max="6406" width="14.42578125" style="25" customWidth="1"/>
    <col min="6407" max="6655" width="11.42578125" style="25"/>
    <col min="6656" max="6656" width="5.7109375" style="25" customWidth="1"/>
    <col min="6657" max="6657" width="8.42578125" style="25" customWidth="1"/>
    <col min="6658" max="6658" width="38.85546875" style="25" customWidth="1"/>
    <col min="6659" max="6659" width="8.5703125" style="25" customWidth="1"/>
    <col min="6660" max="6660" width="9.85546875" style="25" customWidth="1"/>
    <col min="6661" max="6661" width="11.140625" style="25" customWidth="1"/>
    <col min="6662" max="6662" width="14.42578125" style="25" customWidth="1"/>
    <col min="6663" max="6911" width="11.42578125" style="25"/>
    <col min="6912" max="6912" width="5.7109375" style="25" customWidth="1"/>
    <col min="6913" max="6913" width="8.42578125" style="25" customWidth="1"/>
    <col min="6914" max="6914" width="38.85546875" style="25" customWidth="1"/>
    <col min="6915" max="6915" width="8.5703125" style="25" customWidth="1"/>
    <col min="6916" max="6916" width="9.85546875" style="25" customWidth="1"/>
    <col min="6917" max="6917" width="11.140625" style="25" customWidth="1"/>
    <col min="6918" max="6918" width="14.42578125" style="25" customWidth="1"/>
    <col min="6919" max="7167" width="11.42578125" style="25"/>
    <col min="7168" max="7168" width="5.7109375" style="25" customWidth="1"/>
    <col min="7169" max="7169" width="8.42578125" style="25" customWidth="1"/>
    <col min="7170" max="7170" width="38.85546875" style="25" customWidth="1"/>
    <col min="7171" max="7171" width="8.5703125" style="25" customWidth="1"/>
    <col min="7172" max="7172" width="9.85546875" style="25" customWidth="1"/>
    <col min="7173" max="7173" width="11.140625" style="25" customWidth="1"/>
    <col min="7174" max="7174" width="14.42578125" style="25" customWidth="1"/>
    <col min="7175" max="7423" width="11.42578125" style="25"/>
    <col min="7424" max="7424" width="5.7109375" style="25" customWidth="1"/>
    <col min="7425" max="7425" width="8.42578125" style="25" customWidth="1"/>
    <col min="7426" max="7426" width="38.85546875" style="25" customWidth="1"/>
    <col min="7427" max="7427" width="8.5703125" style="25" customWidth="1"/>
    <col min="7428" max="7428" width="9.85546875" style="25" customWidth="1"/>
    <col min="7429" max="7429" width="11.140625" style="25" customWidth="1"/>
    <col min="7430" max="7430" width="14.42578125" style="25" customWidth="1"/>
    <col min="7431" max="7679" width="11.42578125" style="25"/>
    <col min="7680" max="7680" width="5.7109375" style="25" customWidth="1"/>
    <col min="7681" max="7681" width="8.42578125" style="25" customWidth="1"/>
    <col min="7682" max="7682" width="38.85546875" style="25" customWidth="1"/>
    <col min="7683" max="7683" width="8.5703125" style="25" customWidth="1"/>
    <col min="7684" max="7684" width="9.85546875" style="25" customWidth="1"/>
    <col min="7685" max="7685" width="11.140625" style="25" customWidth="1"/>
    <col min="7686" max="7686" width="14.42578125" style="25" customWidth="1"/>
    <col min="7687" max="7935" width="11.42578125" style="25"/>
    <col min="7936" max="7936" width="5.7109375" style="25" customWidth="1"/>
    <col min="7937" max="7937" width="8.42578125" style="25" customWidth="1"/>
    <col min="7938" max="7938" width="38.85546875" style="25" customWidth="1"/>
    <col min="7939" max="7939" width="8.5703125" style="25" customWidth="1"/>
    <col min="7940" max="7940" width="9.85546875" style="25" customWidth="1"/>
    <col min="7941" max="7941" width="11.140625" style="25" customWidth="1"/>
    <col min="7942" max="7942" width="14.42578125" style="25" customWidth="1"/>
    <col min="7943" max="8191" width="11.42578125" style="25"/>
    <col min="8192" max="8192" width="5.7109375" style="25" customWidth="1"/>
    <col min="8193" max="8193" width="8.42578125" style="25" customWidth="1"/>
    <col min="8194" max="8194" width="38.85546875" style="25" customWidth="1"/>
    <col min="8195" max="8195" width="8.5703125" style="25" customWidth="1"/>
    <col min="8196" max="8196" width="9.85546875" style="25" customWidth="1"/>
    <col min="8197" max="8197" width="11.140625" style="25" customWidth="1"/>
    <col min="8198" max="8198" width="14.42578125" style="25" customWidth="1"/>
    <col min="8199" max="8447" width="11.42578125" style="25"/>
    <col min="8448" max="8448" width="5.7109375" style="25" customWidth="1"/>
    <col min="8449" max="8449" width="8.42578125" style="25" customWidth="1"/>
    <col min="8450" max="8450" width="38.85546875" style="25" customWidth="1"/>
    <col min="8451" max="8451" width="8.5703125" style="25" customWidth="1"/>
    <col min="8452" max="8452" width="9.85546875" style="25" customWidth="1"/>
    <col min="8453" max="8453" width="11.140625" style="25" customWidth="1"/>
    <col min="8454" max="8454" width="14.42578125" style="25" customWidth="1"/>
    <col min="8455" max="8703" width="11.42578125" style="25"/>
    <col min="8704" max="8704" width="5.7109375" style="25" customWidth="1"/>
    <col min="8705" max="8705" width="8.42578125" style="25" customWidth="1"/>
    <col min="8706" max="8706" width="38.85546875" style="25" customWidth="1"/>
    <col min="8707" max="8707" width="8.5703125" style="25" customWidth="1"/>
    <col min="8708" max="8708" width="9.85546875" style="25" customWidth="1"/>
    <col min="8709" max="8709" width="11.140625" style="25" customWidth="1"/>
    <col min="8710" max="8710" width="14.42578125" style="25" customWidth="1"/>
    <col min="8711" max="8959" width="11.42578125" style="25"/>
    <col min="8960" max="8960" width="5.7109375" style="25" customWidth="1"/>
    <col min="8961" max="8961" width="8.42578125" style="25" customWidth="1"/>
    <col min="8962" max="8962" width="38.85546875" style="25" customWidth="1"/>
    <col min="8963" max="8963" width="8.5703125" style="25" customWidth="1"/>
    <col min="8964" max="8964" width="9.85546875" style="25" customWidth="1"/>
    <col min="8965" max="8965" width="11.140625" style="25" customWidth="1"/>
    <col min="8966" max="8966" width="14.42578125" style="25" customWidth="1"/>
    <col min="8967" max="9215" width="11.42578125" style="25"/>
    <col min="9216" max="9216" width="5.7109375" style="25" customWidth="1"/>
    <col min="9217" max="9217" width="8.42578125" style="25" customWidth="1"/>
    <col min="9218" max="9218" width="38.85546875" style="25" customWidth="1"/>
    <col min="9219" max="9219" width="8.5703125" style="25" customWidth="1"/>
    <col min="9220" max="9220" width="9.85546875" style="25" customWidth="1"/>
    <col min="9221" max="9221" width="11.140625" style="25" customWidth="1"/>
    <col min="9222" max="9222" width="14.42578125" style="25" customWidth="1"/>
    <col min="9223" max="9471" width="11.42578125" style="25"/>
    <col min="9472" max="9472" width="5.7109375" style="25" customWidth="1"/>
    <col min="9473" max="9473" width="8.42578125" style="25" customWidth="1"/>
    <col min="9474" max="9474" width="38.85546875" style="25" customWidth="1"/>
    <col min="9475" max="9475" width="8.5703125" style="25" customWidth="1"/>
    <col min="9476" max="9476" width="9.85546875" style="25" customWidth="1"/>
    <col min="9477" max="9477" width="11.140625" style="25" customWidth="1"/>
    <col min="9478" max="9478" width="14.42578125" style="25" customWidth="1"/>
    <col min="9479" max="9727" width="11.42578125" style="25"/>
    <col min="9728" max="9728" width="5.7109375" style="25" customWidth="1"/>
    <col min="9729" max="9729" width="8.42578125" style="25" customWidth="1"/>
    <col min="9730" max="9730" width="38.85546875" style="25" customWidth="1"/>
    <col min="9731" max="9731" width="8.5703125" style="25" customWidth="1"/>
    <col min="9732" max="9732" width="9.85546875" style="25" customWidth="1"/>
    <col min="9733" max="9733" width="11.140625" style="25" customWidth="1"/>
    <col min="9734" max="9734" width="14.42578125" style="25" customWidth="1"/>
    <col min="9735" max="9983" width="11.42578125" style="25"/>
    <col min="9984" max="9984" width="5.7109375" style="25" customWidth="1"/>
    <col min="9985" max="9985" width="8.42578125" style="25" customWidth="1"/>
    <col min="9986" max="9986" width="38.85546875" style="25" customWidth="1"/>
    <col min="9987" max="9987" width="8.5703125" style="25" customWidth="1"/>
    <col min="9988" max="9988" width="9.85546875" style="25" customWidth="1"/>
    <col min="9989" max="9989" width="11.140625" style="25" customWidth="1"/>
    <col min="9990" max="9990" width="14.42578125" style="25" customWidth="1"/>
    <col min="9991" max="10239" width="11.42578125" style="25"/>
    <col min="10240" max="10240" width="5.7109375" style="25" customWidth="1"/>
    <col min="10241" max="10241" width="8.42578125" style="25" customWidth="1"/>
    <col min="10242" max="10242" width="38.85546875" style="25" customWidth="1"/>
    <col min="10243" max="10243" width="8.5703125" style="25" customWidth="1"/>
    <col min="10244" max="10244" width="9.85546875" style="25" customWidth="1"/>
    <col min="10245" max="10245" width="11.140625" style="25" customWidth="1"/>
    <col min="10246" max="10246" width="14.42578125" style="25" customWidth="1"/>
    <col min="10247" max="10495" width="11.42578125" style="25"/>
    <col min="10496" max="10496" width="5.7109375" style="25" customWidth="1"/>
    <col min="10497" max="10497" width="8.42578125" style="25" customWidth="1"/>
    <col min="10498" max="10498" width="38.85546875" style="25" customWidth="1"/>
    <col min="10499" max="10499" width="8.5703125" style="25" customWidth="1"/>
    <col min="10500" max="10500" width="9.85546875" style="25" customWidth="1"/>
    <col min="10501" max="10501" width="11.140625" style="25" customWidth="1"/>
    <col min="10502" max="10502" width="14.42578125" style="25" customWidth="1"/>
    <col min="10503" max="10751" width="11.42578125" style="25"/>
    <col min="10752" max="10752" width="5.7109375" style="25" customWidth="1"/>
    <col min="10753" max="10753" width="8.42578125" style="25" customWidth="1"/>
    <col min="10754" max="10754" width="38.85546875" style="25" customWidth="1"/>
    <col min="10755" max="10755" width="8.5703125" style="25" customWidth="1"/>
    <col min="10756" max="10756" width="9.85546875" style="25" customWidth="1"/>
    <col min="10757" max="10757" width="11.140625" style="25" customWidth="1"/>
    <col min="10758" max="10758" width="14.42578125" style="25" customWidth="1"/>
    <col min="10759" max="11007" width="11.42578125" style="25"/>
    <col min="11008" max="11008" width="5.7109375" style="25" customWidth="1"/>
    <col min="11009" max="11009" width="8.42578125" style="25" customWidth="1"/>
    <col min="11010" max="11010" width="38.85546875" style="25" customWidth="1"/>
    <col min="11011" max="11011" width="8.5703125" style="25" customWidth="1"/>
    <col min="11012" max="11012" width="9.85546875" style="25" customWidth="1"/>
    <col min="11013" max="11013" width="11.140625" style="25" customWidth="1"/>
    <col min="11014" max="11014" width="14.42578125" style="25" customWidth="1"/>
    <col min="11015" max="11263" width="11.42578125" style="25"/>
    <col min="11264" max="11264" width="5.7109375" style="25" customWidth="1"/>
    <col min="11265" max="11265" width="8.42578125" style="25" customWidth="1"/>
    <col min="11266" max="11266" width="38.85546875" style="25" customWidth="1"/>
    <col min="11267" max="11267" width="8.5703125" style="25" customWidth="1"/>
    <col min="11268" max="11268" width="9.85546875" style="25" customWidth="1"/>
    <col min="11269" max="11269" width="11.140625" style="25" customWidth="1"/>
    <col min="11270" max="11270" width="14.42578125" style="25" customWidth="1"/>
    <col min="11271" max="11519" width="11.42578125" style="25"/>
    <col min="11520" max="11520" width="5.7109375" style="25" customWidth="1"/>
    <col min="11521" max="11521" width="8.42578125" style="25" customWidth="1"/>
    <col min="11522" max="11522" width="38.85546875" style="25" customWidth="1"/>
    <col min="11523" max="11523" width="8.5703125" style="25" customWidth="1"/>
    <col min="11524" max="11524" width="9.85546875" style="25" customWidth="1"/>
    <col min="11525" max="11525" width="11.140625" style="25" customWidth="1"/>
    <col min="11526" max="11526" width="14.42578125" style="25" customWidth="1"/>
    <col min="11527" max="11775" width="11.42578125" style="25"/>
    <col min="11776" max="11776" width="5.7109375" style="25" customWidth="1"/>
    <col min="11777" max="11777" width="8.42578125" style="25" customWidth="1"/>
    <col min="11778" max="11778" width="38.85546875" style="25" customWidth="1"/>
    <col min="11779" max="11779" width="8.5703125" style="25" customWidth="1"/>
    <col min="11780" max="11780" width="9.85546875" style="25" customWidth="1"/>
    <col min="11781" max="11781" width="11.140625" style="25" customWidth="1"/>
    <col min="11782" max="11782" width="14.42578125" style="25" customWidth="1"/>
    <col min="11783" max="12031" width="11.42578125" style="25"/>
    <col min="12032" max="12032" width="5.7109375" style="25" customWidth="1"/>
    <col min="12033" max="12033" width="8.42578125" style="25" customWidth="1"/>
    <col min="12034" max="12034" width="38.85546875" style="25" customWidth="1"/>
    <col min="12035" max="12035" width="8.5703125" style="25" customWidth="1"/>
    <col min="12036" max="12036" width="9.85546875" style="25" customWidth="1"/>
    <col min="12037" max="12037" width="11.140625" style="25" customWidth="1"/>
    <col min="12038" max="12038" width="14.42578125" style="25" customWidth="1"/>
    <col min="12039" max="12287" width="11.42578125" style="25"/>
    <col min="12288" max="12288" width="5.7109375" style="25" customWidth="1"/>
    <col min="12289" max="12289" width="8.42578125" style="25" customWidth="1"/>
    <col min="12290" max="12290" width="38.85546875" style="25" customWidth="1"/>
    <col min="12291" max="12291" width="8.5703125" style="25" customWidth="1"/>
    <col min="12292" max="12292" width="9.85546875" style="25" customWidth="1"/>
    <col min="12293" max="12293" width="11.140625" style="25" customWidth="1"/>
    <col min="12294" max="12294" width="14.42578125" style="25" customWidth="1"/>
    <col min="12295" max="12543" width="11.42578125" style="25"/>
    <col min="12544" max="12544" width="5.7109375" style="25" customWidth="1"/>
    <col min="12545" max="12545" width="8.42578125" style="25" customWidth="1"/>
    <col min="12546" max="12546" width="38.85546875" style="25" customWidth="1"/>
    <col min="12547" max="12547" width="8.5703125" style="25" customWidth="1"/>
    <col min="12548" max="12548" width="9.85546875" style="25" customWidth="1"/>
    <col min="12549" max="12549" width="11.140625" style="25" customWidth="1"/>
    <col min="12550" max="12550" width="14.42578125" style="25" customWidth="1"/>
    <col min="12551" max="12799" width="11.42578125" style="25"/>
    <col min="12800" max="12800" width="5.7109375" style="25" customWidth="1"/>
    <col min="12801" max="12801" width="8.42578125" style="25" customWidth="1"/>
    <col min="12802" max="12802" width="38.85546875" style="25" customWidth="1"/>
    <col min="12803" max="12803" width="8.5703125" style="25" customWidth="1"/>
    <col min="12804" max="12804" width="9.85546875" style="25" customWidth="1"/>
    <col min="12805" max="12805" width="11.140625" style="25" customWidth="1"/>
    <col min="12806" max="12806" width="14.42578125" style="25" customWidth="1"/>
    <col min="12807" max="13055" width="11.42578125" style="25"/>
    <col min="13056" max="13056" width="5.7109375" style="25" customWidth="1"/>
    <col min="13057" max="13057" width="8.42578125" style="25" customWidth="1"/>
    <col min="13058" max="13058" width="38.85546875" style="25" customWidth="1"/>
    <col min="13059" max="13059" width="8.5703125" style="25" customWidth="1"/>
    <col min="13060" max="13060" width="9.85546875" style="25" customWidth="1"/>
    <col min="13061" max="13061" width="11.140625" style="25" customWidth="1"/>
    <col min="13062" max="13062" width="14.42578125" style="25" customWidth="1"/>
    <col min="13063" max="13311" width="11.42578125" style="25"/>
    <col min="13312" max="13312" width="5.7109375" style="25" customWidth="1"/>
    <col min="13313" max="13313" width="8.42578125" style="25" customWidth="1"/>
    <col min="13314" max="13314" width="38.85546875" style="25" customWidth="1"/>
    <col min="13315" max="13315" width="8.5703125" style="25" customWidth="1"/>
    <col min="13316" max="13316" width="9.85546875" style="25" customWidth="1"/>
    <col min="13317" max="13317" width="11.140625" style="25" customWidth="1"/>
    <col min="13318" max="13318" width="14.42578125" style="25" customWidth="1"/>
    <col min="13319" max="13567" width="11.42578125" style="25"/>
    <col min="13568" max="13568" width="5.7109375" style="25" customWidth="1"/>
    <col min="13569" max="13569" width="8.42578125" style="25" customWidth="1"/>
    <col min="13570" max="13570" width="38.85546875" style="25" customWidth="1"/>
    <col min="13571" max="13571" width="8.5703125" style="25" customWidth="1"/>
    <col min="13572" max="13572" width="9.85546875" style="25" customWidth="1"/>
    <col min="13573" max="13573" width="11.140625" style="25" customWidth="1"/>
    <col min="13574" max="13574" width="14.42578125" style="25" customWidth="1"/>
    <col min="13575" max="13823" width="11.42578125" style="25"/>
    <col min="13824" max="13824" width="5.7109375" style="25" customWidth="1"/>
    <col min="13825" max="13825" width="8.42578125" style="25" customWidth="1"/>
    <col min="13826" max="13826" width="38.85546875" style="25" customWidth="1"/>
    <col min="13827" max="13827" width="8.5703125" style="25" customWidth="1"/>
    <col min="13828" max="13828" width="9.85546875" style="25" customWidth="1"/>
    <col min="13829" max="13829" width="11.140625" style="25" customWidth="1"/>
    <col min="13830" max="13830" width="14.42578125" style="25" customWidth="1"/>
    <col min="13831" max="14079" width="11.42578125" style="25"/>
    <col min="14080" max="14080" width="5.7109375" style="25" customWidth="1"/>
    <col min="14081" max="14081" width="8.42578125" style="25" customWidth="1"/>
    <col min="14082" max="14082" width="38.85546875" style="25" customWidth="1"/>
    <col min="14083" max="14083" width="8.5703125" style="25" customWidth="1"/>
    <col min="14084" max="14084" width="9.85546875" style="25" customWidth="1"/>
    <col min="14085" max="14085" width="11.140625" style="25" customWidth="1"/>
    <col min="14086" max="14086" width="14.42578125" style="25" customWidth="1"/>
    <col min="14087" max="14335" width="11.42578125" style="25"/>
    <col min="14336" max="14336" width="5.7109375" style="25" customWidth="1"/>
    <col min="14337" max="14337" width="8.42578125" style="25" customWidth="1"/>
    <col min="14338" max="14338" width="38.85546875" style="25" customWidth="1"/>
    <col min="14339" max="14339" width="8.5703125" style="25" customWidth="1"/>
    <col min="14340" max="14340" width="9.85546875" style="25" customWidth="1"/>
    <col min="14341" max="14341" width="11.140625" style="25" customWidth="1"/>
    <col min="14342" max="14342" width="14.42578125" style="25" customWidth="1"/>
    <col min="14343" max="14591" width="11.42578125" style="25"/>
    <col min="14592" max="14592" width="5.7109375" style="25" customWidth="1"/>
    <col min="14593" max="14593" width="8.42578125" style="25" customWidth="1"/>
    <col min="14594" max="14594" width="38.85546875" style="25" customWidth="1"/>
    <col min="14595" max="14595" width="8.5703125" style="25" customWidth="1"/>
    <col min="14596" max="14596" width="9.85546875" style="25" customWidth="1"/>
    <col min="14597" max="14597" width="11.140625" style="25" customWidth="1"/>
    <col min="14598" max="14598" width="14.42578125" style="25" customWidth="1"/>
    <col min="14599" max="14847" width="11.42578125" style="25"/>
    <col min="14848" max="14848" width="5.7109375" style="25" customWidth="1"/>
    <col min="14849" max="14849" width="8.42578125" style="25" customWidth="1"/>
    <col min="14850" max="14850" width="38.85546875" style="25" customWidth="1"/>
    <col min="14851" max="14851" width="8.5703125" style="25" customWidth="1"/>
    <col min="14852" max="14852" width="9.85546875" style="25" customWidth="1"/>
    <col min="14853" max="14853" width="11.140625" style="25" customWidth="1"/>
    <col min="14854" max="14854" width="14.42578125" style="25" customWidth="1"/>
    <col min="14855" max="15103" width="11.42578125" style="25"/>
    <col min="15104" max="15104" width="5.7109375" style="25" customWidth="1"/>
    <col min="15105" max="15105" width="8.42578125" style="25" customWidth="1"/>
    <col min="15106" max="15106" width="38.85546875" style="25" customWidth="1"/>
    <col min="15107" max="15107" width="8.5703125" style="25" customWidth="1"/>
    <col min="15108" max="15108" width="9.85546875" style="25" customWidth="1"/>
    <col min="15109" max="15109" width="11.140625" style="25" customWidth="1"/>
    <col min="15110" max="15110" width="14.42578125" style="25" customWidth="1"/>
    <col min="15111" max="15359" width="11.42578125" style="25"/>
    <col min="15360" max="15360" width="5.7109375" style="25" customWidth="1"/>
    <col min="15361" max="15361" width="8.42578125" style="25" customWidth="1"/>
    <col min="15362" max="15362" width="38.85546875" style="25" customWidth="1"/>
    <col min="15363" max="15363" width="8.5703125" style="25" customWidth="1"/>
    <col min="15364" max="15364" width="9.85546875" style="25" customWidth="1"/>
    <col min="15365" max="15365" width="11.140625" style="25" customWidth="1"/>
    <col min="15366" max="15366" width="14.42578125" style="25" customWidth="1"/>
    <col min="15367" max="15615" width="11.42578125" style="25"/>
    <col min="15616" max="15616" width="5.7109375" style="25" customWidth="1"/>
    <col min="15617" max="15617" width="8.42578125" style="25" customWidth="1"/>
    <col min="15618" max="15618" width="38.85546875" style="25" customWidth="1"/>
    <col min="15619" max="15619" width="8.5703125" style="25" customWidth="1"/>
    <col min="15620" max="15620" width="9.85546875" style="25" customWidth="1"/>
    <col min="15621" max="15621" width="11.140625" style="25" customWidth="1"/>
    <col min="15622" max="15622" width="14.42578125" style="25" customWidth="1"/>
    <col min="15623" max="15871" width="11.42578125" style="25"/>
    <col min="15872" max="15872" width="5.7109375" style="25" customWidth="1"/>
    <col min="15873" max="15873" width="8.42578125" style="25" customWidth="1"/>
    <col min="15874" max="15874" width="38.85546875" style="25" customWidth="1"/>
    <col min="15875" max="15875" width="8.5703125" style="25" customWidth="1"/>
    <col min="15876" max="15876" width="9.85546875" style="25" customWidth="1"/>
    <col min="15877" max="15877" width="11.140625" style="25" customWidth="1"/>
    <col min="15878" max="15878" width="14.42578125" style="25" customWidth="1"/>
    <col min="15879" max="16127" width="11.42578125" style="25"/>
    <col min="16128" max="16128" width="5.7109375" style="25" customWidth="1"/>
    <col min="16129" max="16129" width="8.42578125" style="25" customWidth="1"/>
    <col min="16130" max="16130" width="38.85546875" style="25" customWidth="1"/>
    <col min="16131" max="16131" width="8.5703125" style="25" customWidth="1"/>
    <col min="16132" max="16132" width="9.85546875" style="25" customWidth="1"/>
    <col min="16133" max="16133" width="11.140625" style="25" customWidth="1"/>
    <col min="16134" max="16134" width="14.42578125" style="25" customWidth="1"/>
    <col min="16135" max="16384" width="11.42578125" style="25"/>
  </cols>
  <sheetData>
    <row r="1" spans="1:9" s="96" customFormat="1" ht="24.75" customHeight="1">
      <c r="A1" s="138" t="s">
        <v>54</v>
      </c>
      <c r="B1" s="138"/>
      <c r="C1" s="138"/>
      <c r="D1" s="138"/>
      <c r="E1" s="138"/>
      <c r="F1" s="138"/>
      <c r="G1" s="138"/>
      <c r="H1" s="138"/>
    </row>
    <row r="2" spans="1:9" s="96" customFormat="1">
      <c r="A2" s="97"/>
      <c r="B2" s="98"/>
      <c r="C2" s="99"/>
      <c r="D2" s="97"/>
      <c r="E2" s="97"/>
      <c r="F2" s="100"/>
      <c r="G2" s="101"/>
      <c r="H2" s="95"/>
    </row>
    <row r="3" spans="1:9" s="104" customFormat="1" ht="15">
      <c r="A3" s="94"/>
      <c r="B3" s="94"/>
      <c r="C3" s="102"/>
      <c r="D3" s="102"/>
      <c r="E3" s="102"/>
      <c r="F3" s="105" t="s">
        <v>55</v>
      </c>
      <c r="G3" s="102"/>
      <c r="H3" s="103"/>
    </row>
    <row r="4" spans="1:9" s="104" customFormat="1" ht="15" customHeight="1">
      <c r="A4" s="94"/>
      <c r="B4" s="94"/>
      <c r="C4" s="105"/>
      <c r="D4" s="105"/>
      <c r="E4" s="105"/>
      <c r="F4" s="108" t="s">
        <v>87</v>
      </c>
      <c r="G4" s="106"/>
      <c r="H4" s="105" t="s">
        <v>55</v>
      </c>
    </row>
    <row r="5" spans="1:9" s="104" customFormat="1" ht="15" customHeight="1">
      <c r="A5" s="94"/>
      <c r="B5" s="94"/>
      <c r="C5" s="107"/>
      <c r="D5" s="107"/>
      <c r="E5" s="107"/>
      <c r="F5" s="108"/>
      <c r="H5" s="109" t="s">
        <v>56</v>
      </c>
    </row>
    <row r="6" spans="1:9" s="104" customFormat="1" ht="15" customHeight="1">
      <c r="A6" s="94"/>
      <c r="B6" s="94"/>
      <c r="C6" s="105"/>
      <c r="D6" s="105"/>
      <c r="E6" s="105"/>
      <c r="F6" s="108"/>
      <c r="G6" s="108"/>
    </row>
    <row r="7" spans="1:9" s="104" customFormat="1" ht="15" customHeight="1">
      <c r="A7" s="110" t="s">
        <v>57</v>
      </c>
      <c r="B7" s="111"/>
      <c r="C7" s="112"/>
      <c r="D7" s="114" t="s">
        <v>58</v>
      </c>
      <c r="E7" s="113"/>
      <c r="F7" s="112"/>
      <c r="G7" s="111"/>
      <c r="H7" s="115"/>
      <c r="I7" s="106"/>
    </row>
    <row r="8" spans="1:9" s="96" customFormat="1" ht="45" customHeight="1">
      <c r="A8" s="116"/>
      <c r="B8" s="98"/>
      <c r="C8" s="117"/>
      <c r="D8" s="133" t="s">
        <v>88</v>
      </c>
      <c r="E8" s="134"/>
      <c r="F8" s="134"/>
      <c r="G8" s="134"/>
    </row>
    <row r="9" spans="1:9" s="96" customFormat="1" ht="15" customHeight="1">
      <c r="A9" s="116"/>
      <c r="B9" s="98"/>
      <c r="C9" s="117"/>
      <c r="D9" s="127" t="s">
        <v>62</v>
      </c>
      <c r="E9" s="118"/>
      <c r="G9" s="110"/>
      <c r="H9" s="121"/>
    </row>
    <row r="10" spans="1:9" s="96" customFormat="1" ht="60" customHeight="1">
      <c r="A10" s="122" t="s">
        <v>59</v>
      </c>
      <c r="B10" s="123"/>
      <c r="C10" s="124"/>
      <c r="D10" s="159" t="s">
        <v>60</v>
      </c>
      <c r="E10" s="159"/>
      <c r="F10" s="159"/>
      <c r="G10" s="159"/>
      <c r="H10" s="126" t="s">
        <v>61</v>
      </c>
    </row>
    <row r="11" spans="1:9">
      <c r="H11" s="26"/>
    </row>
    <row r="12" spans="1:9" ht="13.5" thickBot="1"/>
    <row r="13" spans="1:9" s="14" customFormat="1" ht="16.5" customHeight="1" thickBot="1">
      <c r="A13" s="62" t="s">
        <v>39</v>
      </c>
      <c r="B13" s="62" t="s">
        <v>13</v>
      </c>
      <c r="C13" s="63" t="s">
        <v>7</v>
      </c>
      <c r="D13" s="62" t="s">
        <v>1</v>
      </c>
      <c r="E13" s="62" t="s">
        <v>0</v>
      </c>
      <c r="F13" s="62" t="s">
        <v>12</v>
      </c>
      <c r="G13" s="64" t="s">
        <v>6</v>
      </c>
    </row>
    <row r="14" spans="1:9" s="14" customFormat="1" ht="6.75" customHeight="1" thickBot="1">
      <c r="A14" s="178"/>
      <c r="B14" s="179"/>
      <c r="C14" s="179"/>
      <c r="D14" s="60"/>
      <c r="E14" s="60"/>
      <c r="F14" s="60"/>
      <c r="G14" s="61"/>
    </row>
    <row r="15" spans="1:9" s="14" customFormat="1" ht="13.5" customHeight="1">
      <c r="A15" s="166" t="s">
        <v>52</v>
      </c>
      <c r="B15" s="167"/>
      <c r="C15" s="167"/>
      <c r="D15" s="167"/>
      <c r="E15" s="167"/>
      <c r="F15" s="167"/>
      <c r="G15" s="168"/>
    </row>
    <row r="16" spans="1:9" s="14" customFormat="1" ht="13.5" customHeight="1">
      <c r="A16" s="51"/>
      <c r="B16" s="66"/>
      <c r="C16" s="67" t="s">
        <v>9</v>
      </c>
      <c r="D16" s="41"/>
      <c r="E16" s="39"/>
      <c r="F16" s="45"/>
      <c r="G16" s="52"/>
    </row>
    <row r="17" spans="1:7" s="14" customFormat="1" ht="72" customHeight="1">
      <c r="A17" s="68">
        <v>1</v>
      </c>
      <c r="B17" s="69" t="s">
        <v>14</v>
      </c>
      <c r="C17" s="40" t="s">
        <v>63</v>
      </c>
      <c r="D17" s="41" t="s">
        <v>27</v>
      </c>
      <c r="E17" s="39">
        <v>824.4</v>
      </c>
      <c r="F17" s="45"/>
      <c r="G17" s="52"/>
    </row>
    <row r="18" spans="1:7" s="14" customFormat="1" ht="15" customHeight="1">
      <c r="A18" s="51"/>
      <c r="B18" s="38"/>
      <c r="C18" s="40"/>
      <c r="D18" s="169" t="s">
        <v>9</v>
      </c>
      <c r="E18" s="170"/>
      <c r="F18" s="171"/>
      <c r="G18" s="54"/>
    </row>
    <row r="19" spans="1:7" s="14" customFormat="1" ht="15" customHeight="1">
      <c r="A19" s="51"/>
      <c r="B19" s="38"/>
      <c r="C19" s="40"/>
      <c r="D19" s="176" t="s">
        <v>36</v>
      </c>
      <c r="E19" s="177"/>
      <c r="F19" s="49">
        <v>60</v>
      </c>
      <c r="G19" s="53"/>
    </row>
    <row r="20" spans="1:7" s="14" customFormat="1" ht="15" customHeight="1">
      <c r="A20" s="51"/>
      <c r="B20" s="38"/>
      <c r="C20" s="67" t="s">
        <v>23</v>
      </c>
      <c r="D20" s="41"/>
      <c r="E20" s="70"/>
      <c r="F20" s="45"/>
      <c r="G20" s="71"/>
    </row>
    <row r="21" spans="1:7" s="14" customFormat="1" ht="54">
      <c r="A21" s="51">
        <v>2</v>
      </c>
      <c r="B21" s="69" t="s">
        <v>28</v>
      </c>
      <c r="C21" s="40" t="s">
        <v>64</v>
      </c>
      <c r="D21" s="41" t="s">
        <v>65</v>
      </c>
      <c r="E21" s="39">
        <v>156.6</v>
      </c>
      <c r="F21" s="45"/>
      <c r="G21" s="52"/>
    </row>
    <row r="22" spans="1:7" s="14" customFormat="1" ht="54">
      <c r="A22" s="51">
        <v>3</v>
      </c>
      <c r="B22" s="69" t="s">
        <v>15</v>
      </c>
      <c r="C22" s="40" t="s">
        <v>66</v>
      </c>
      <c r="D22" s="41" t="s">
        <v>65</v>
      </c>
      <c r="E22" s="39">
        <v>34.799999999999997</v>
      </c>
      <c r="F22" s="45"/>
      <c r="G22" s="52"/>
    </row>
    <row r="23" spans="1:7" s="14" customFormat="1" ht="13.5">
      <c r="A23" s="51"/>
      <c r="B23" s="38"/>
      <c r="C23" s="73" t="s">
        <v>26</v>
      </c>
      <c r="D23" s="41"/>
      <c r="E23" s="72"/>
      <c r="F23" s="45"/>
      <c r="G23" s="52"/>
    </row>
    <row r="24" spans="1:7" s="14" customFormat="1" ht="27">
      <c r="A24" s="51">
        <v>4</v>
      </c>
      <c r="B24" s="69" t="s">
        <v>16</v>
      </c>
      <c r="C24" s="40" t="s">
        <v>67</v>
      </c>
      <c r="D24" s="41" t="s">
        <v>27</v>
      </c>
      <c r="E24" s="39">
        <v>90</v>
      </c>
      <c r="F24" s="45"/>
      <c r="G24" s="52"/>
    </row>
    <row r="25" spans="1:7" s="14" customFormat="1" ht="27">
      <c r="A25" s="51">
        <v>5</v>
      </c>
      <c r="B25" s="69" t="s">
        <v>40</v>
      </c>
      <c r="C25" s="40" t="s">
        <v>68</v>
      </c>
      <c r="D25" s="41" t="s">
        <v>2</v>
      </c>
      <c r="E25" s="39">
        <v>897.6</v>
      </c>
      <c r="F25" s="45"/>
      <c r="G25" s="52"/>
    </row>
    <row r="26" spans="1:7" s="14" customFormat="1" ht="40.5">
      <c r="A26" s="51">
        <v>6</v>
      </c>
      <c r="B26" s="69" t="s">
        <v>17</v>
      </c>
      <c r="C26" s="40" t="s">
        <v>69</v>
      </c>
      <c r="D26" s="41" t="s">
        <v>27</v>
      </c>
      <c r="E26" s="39">
        <v>1648.8</v>
      </c>
      <c r="F26" s="45"/>
      <c r="G26" s="52"/>
    </row>
    <row r="27" spans="1:7" s="14" customFormat="1" ht="54">
      <c r="A27" s="51">
        <v>7</v>
      </c>
      <c r="B27" s="69" t="s">
        <v>18</v>
      </c>
      <c r="C27" s="40" t="s">
        <v>70</v>
      </c>
      <c r="D27" s="41" t="s">
        <v>65</v>
      </c>
      <c r="E27" s="39">
        <v>102.6</v>
      </c>
      <c r="F27" s="45"/>
      <c r="G27" s="52"/>
    </row>
    <row r="28" spans="1:7" s="14" customFormat="1" ht="15" customHeight="1">
      <c r="A28" s="51"/>
      <c r="B28" s="38"/>
      <c r="C28" s="40"/>
      <c r="D28" s="169" t="s">
        <v>23</v>
      </c>
      <c r="E28" s="170"/>
      <c r="F28" s="171"/>
      <c r="G28" s="54"/>
    </row>
    <row r="29" spans="1:7" s="14" customFormat="1" ht="15" customHeight="1">
      <c r="A29" s="51"/>
      <c r="B29" s="38"/>
      <c r="C29" s="40"/>
      <c r="D29" s="176" t="s">
        <v>36</v>
      </c>
      <c r="E29" s="177"/>
      <c r="F29" s="49">
        <v>60</v>
      </c>
      <c r="G29" s="53"/>
    </row>
    <row r="30" spans="1:7" s="14" customFormat="1" ht="13.5" customHeight="1">
      <c r="A30" s="51"/>
      <c r="B30" s="38"/>
      <c r="C30" s="67" t="s">
        <v>8</v>
      </c>
      <c r="D30" s="41"/>
      <c r="E30" s="39"/>
      <c r="F30" s="45"/>
      <c r="G30" s="52"/>
    </row>
    <row r="31" spans="1:7" s="14" customFormat="1" ht="54">
      <c r="A31" s="51">
        <v>8</v>
      </c>
      <c r="B31" s="69" t="s">
        <v>41</v>
      </c>
      <c r="C31" s="40" t="s">
        <v>71</v>
      </c>
      <c r="D31" s="41" t="s">
        <v>27</v>
      </c>
      <c r="E31" s="39">
        <v>1869.6</v>
      </c>
      <c r="F31" s="45"/>
      <c r="G31" s="52"/>
    </row>
    <row r="32" spans="1:7" s="14" customFormat="1" ht="15" customHeight="1">
      <c r="A32" s="51"/>
      <c r="B32" s="69"/>
      <c r="C32" s="73" t="s">
        <v>33</v>
      </c>
      <c r="D32" s="41"/>
      <c r="E32" s="39"/>
      <c r="F32" s="45"/>
      <c r="G32" s="52"/>
    </row>
    <row r="33" spans="1:7" s="14" customFormat="1" ht="43.5" customHeight="1">
      <c r="A33" s="51">
        <v>9</v>
      </c>
      <c r="B33" s="69" t="s">
        <v>29</v>
      </c>
      <c r="C33" s="40" t="s">
        <v>72</v>
      </c>
      <c r="D33" s="41" t="s">
        <v>27</v>
      </c>
      <c r="E33" s="39">
        <v>255</v>
      </c>
      <c r="F33" s="45"/>
      <c r="G33" s="52"/>
    </row>
    <row r="34" spans="1:7" s="14" customFormat="1" ht="30" customHeight="1">
      <c r="A34" s="51">
        <v>10</v>
      </c>
      <c r="B34" s="69" t="s">
        <v>20</v>
      </c>
      <c r="C34" s="40" t="s">
        <v>73</v>
      </c>
      <c r="D34" s="41" t="s">
        <v>2</v>
      </c>
      <c r="E34" s="39">
        <v>1062</v>
      </c>
      <c r="F34" s="45"/>
      <c r="G34" s="52"/>
    </row>
    <row r="35" spans="1:7" s="14" customFormat="1" ht="57" customHeight="1">
      <c r="A35" s="51">
        <v>11</v>
      </c>
      <c r="B35" s="69" t="s">
        <v>19</v>
      </c>
      <c r="C35" s="40" t="s">
        <v>74</v>
      </c>
      <c r="D35" s="41" t="s">
        <v>65</v>
      </c>
      <c r="E35" s="39">
        <v>12.6</v>
      </c>
      <c r="F35" s="45"/>
      <c r="G35" s="52"/>
    </row>
    <row r="36" spans="1:7" s="14" customFormat="1" ht="15" customHeight="1">
      <c r="A36" s="51"/>
      <c r="B36" s="74"/>
      <c r="C36" s="73" t="s">
        <v>34</v>
      </c>
      <c r="D36" s="41"/>
      <c r="E36" s="39"/>
      <c r="F36" s="45"/>
      <c r="G36" s="52"/>
    </row>
    <row r="37" spans="1:7" s="14" customFormat="1" ht="46.5" customHeight="1">
      <c r="A37" s="51">
        <v>12</v>
      </c>
      <c r="B37" s="69" t="s">
        <v>29</v>
      </c>
      <c r="C37" s="40" t="s">
        <v>72</v>
      </c>
      <c r="D37" s="41" t="s">
        <v>27</v>
      </c>
      <c r="E37" s="39">
        <v>220.2</v>
      </c>
      <c r="F37" s="45"/>
      <c r="G37" s="52"/>
    </row>
    <row r="38" spans="1:7" s="14" customFormat="1" ht="34.5" customHeight="1">
      <c r="A38" s="51">
        <v>13</v>
      </c>
      <c r="B38" s="69" t="s">
        <v>42</v>
      </c>
      <c r="C38" s="40" t="s">
        <v>75</v>
      </c>
      <c r="D38" s="41" t="s">
        <v>2</v>
      </c>
      <c r="E38" s="39">
        <v>898.80000000000007</v>
      </c>
      <c r="F38" s="45"/>
      <c r="G38" s="52"/>
    </row>
    <row r="39" spans="1:7" s="14" customFormat="1" ht="33.75" customHeight="1">
      <c r="A39" s="51">
        <v>14</v>
      </c>
      <c r="B39" s="69" t="s">
        <v>20</v>
      </c>
      <c r="C39" s="40" t="s">
        <v>73</v>
      </c>
      <c r="D39" s="41" t="s">
        <v>2</v>
      </c>
      <c r="E39" s="39">
        <v>167.4</v>
      </c>
      <c r="F39" s="45"/>
      <c r="G39" s="52"/>
    </row>
    <row r="40" spans="1:7" s="14" customFormat="1" ht="59.25" customHeight="1">
      <c r="A40" s="51">
        <v>15</v>
      </c>
      <c r="B40" s="69" t="s">
        <v>19</v>
      </c>
      <c r="C40" s="40" t="s">
        <v>74</v>
      </c>
      <c r="D40" s="41" t="s">
        <v>65</v>
      </c>
      <c r="E40" s="39">
        <v>13.8</v>
      </c>
      <c r="F40" s="45"/>
      <c r="G40" s="52"/>
    </row>
    <row r="41" spans="1:7" s="14" customFormat="1" ht="15" customHeight="1">
      <c r="A41" s="51"/>
      <c r="B41" s="74"/>
      <c r="C41" s="73" t="s">
        <v>21</v>
      </c>
      <c r="D41" s="41"/>
      <c r="E41" s="39"/>
      <c r="F41" s="45"/>
      <c r="G41" s="52"/>
    </row>
    <row r="42" spans="1:7" s="14" customFormat="1" ht="101.25" customHeight="1">
      <c r="A42" s="51">
        <v>16</v>
      </c>
      <c r="B42" s="69" t="s">
        <v>43</v>
      </c>
      <c r="C42" s="40" t="s">
        <v>76</v>
      </c>
      <c r="D42" s="41" t="s">
        <v>27</v>
      </c>
      <c r="E42" s="39">
        <v>1339.2</v>
      </c>
      <c r="F42" s="45"/>
      <c r="G42" s="52"/>
    </row>
    <row r="43" spans="1:7" s="14" customFormat="1" ht="15" customHeight="1">
      <c r="A43" s="51"/>
      <c r="B43" s="38"/>
      <c r="C43" s="40"/>
      <c r="D43" s="169" t="s">
        <v>8</v>
      </c>
      <c r="E43" s="170"/>
      <c r="F43" s="171"/>
      <c r="G43" s="54"/>
    </row>
    <row r="44" spans="1:7" s="14" customFormat="1" ht="15" customHeight="1">
      <c r="A44" s="51"/>
      <c r="B44" s="38"/>
      <c r="C44" s="40"/>
      <c r="D44" s="176" t="s">
        <v>36</v>
      </c>
      <c r="E44" s="177"/>
      <c r="F44" s="49">
        <v>60</v>
      </c>
      <c r="G44" s="53"/>
    </row>
    <row r="45" spans="1:7" s="14" customFormat="1" ht="15" customHeight="1">
      <c r="A45" s="51"/>
      <c r="B45" s="38"/>
      <c r="C45" s="67" t="s">
        <v>22</v>
      </c>
      <c r="D45" s="91"/>
      <c r="E45" s="92"/>
      <c r="F45" s="93"/>
      <c r="G45" s="75"/>
    </row>
    <row r="46" spans="1:7" s="14" customFormat="1" ht="81">
      <c r="A46" s="68">
        <v>17</v>
      </c>
      <c r="B46" s="69" t="s">
        <v>44</v>
      </c>
      <c r="C46" s="40" t="s">
        <v>77</v>
      </c>
      <c r="D46" s="41" t="s">
        <v>53</v>
      </c>
      <c r="E46" s="39">
        <v>180</v>
      </c>
      <c r="F46" s="45"/>
      <c r="G46" s="52"/>
    </row>
    <row r="47" spans="1:7" s="14" customFormat="1" ht="67.5">
      <c r="A47" s="68">
        <v>18</v>
      </c>
      <c r="B47" s="69" t="s">
        <v>45</v>
      </c>
      <c r="C47" s="40" t="s">
        <v>78</v>
      </c>
      <c r="D47" s="41" t="s">
        <v>53</v>
      </c>
      <c r="E47" s="39">
        <v>120</v>
      </c>
      <c r="F47" s="45"/>
      <c r="G47" s="52"/>
    </row>
    <row r="48" spans="1:7" s="14" customFormat="1" ht="67.5">
      <c r="A48" s="68">
        <v>19</v>
      </c>
      <c r="B48" s="69" t="s">
        <v>46</v>
      </c>
      <c r="C48" s="40" t="s">
        <v>79</v>
      </c>
      <c r="D48" s="41" t="s">
        <v>11</v>
      </c>
      <c r="E48" s="39">
        <v>120</v>
      </c>
      <c r="F48" s="45"/>
      <c r="G48" s="52"/>
    </row>
    <row r="49" spans="1:9" s="14" customFormat="1" ht="40.5">
      <c r="A49" s="68">
        <v>20</v>
      </c>
      <c r="B49" s="69" t="s">
        <v>47</v>
      </c>
      <c r="C49" s="40" t="s">
        <v>80</v>
      </c>
      <c r="D49" s="41" t="s">
        <v>11</v>
      </c>
      <c r="E49" s="39">
        <v>120</v>
      </c>
      <c r="F49" s="45"/>
      <c r="G49" s="52"/>
    </row>
    <row r="50" spans="1:9" s="14" customFormat="1" ht="15" customHeight="1">
      <c r="A50" s="51"/>
      <c r="B50" s="38"/>
      <c r="C50" s="40"/>
      <c r="D50" s="169" t="s">
        <v>35</v>
      </c>
      <c r="E50" s="170"/>
      <c r="F50" s="171"/>
      <c r="G50" s="54"/>
    </row>
    <row r="51" spans="1:9" s="14" customFormat="1" ht="15" customHeight="1">
      <c r="A51" s="51"/>
      <c r="B51" s="38"/>
      <c r="C51" s="40"/>
      <c r="D51" s="176" t="s">
        <v>36</v>
      </c>
      <c r="E51" s="177"/>
      <c r="F51" s="49">
        <v>60</v>
      </c>
      <c r="G51" s="53"/>
    </row>
    <row r="52" spans="1:9" s="14" customFormat="1" ht="15" customHeight="1">
      <c r="A52" s="51"/>
      <c r="B52" s="38"/>
      <c r="C52" s="67" t="s">
        <v>25</v>
      </c>
      <c r="D52" s="41"/>
      <c r="E52" s="39"/>
      <c r="F52" s="45"/>
      <c r="G52" s="52"/>
    </row>
    <row r="53" spans="1:9" s="14" customFormat="1" ht="65.25" customHeight="1">
      <c r="A53" s="51">
        <v>21</v>
      </c>
      <c r="B53" s="69" t="s">
        <v>48</v>
      </c>
      <c r="C53" s="40" t="s">
        <v>81</v>
      </c>
      <c r="D53" s="41" t="s">
        <v>27</v>
      </c>
      <c r="E53" s="39">
        <v>4180.2</v>
      </c>
      <c r="F53" s="45"/>
      <c r="G53" s="52"/>
    </row>
    <row r="54" spans="1:9" s="14" customFormat="1" ht="72" customHeight="1">
      <c r="A54" s="51">
        <v>22</v>
      </c>
      <c r="B54" s="69" t="s">
        <v>49</v>
      </c>
      <c r="C54" s="40" t="s">
        <v>82</v>
      </c>
      <c r="D54" s="41" t="s">
        <v>27</v>
      </c>
      <c r="E54" s="39">
        <v>5529</v>
      </c>
      <c r="F54" s="45"/>
      <c r="G54" s="52"/>
    </row>
    <row r="55" spans="1:9" s="14" customFormat="1" ht="63.75" customHeight="1">
      <c r="A55" s="51">
        <v>23</v>
      </c>
      <c r="B55" s="69" t="s">
        <v>50</v>
      </c>
      <c r="C55" s="40" t="s">
        <v>83</v>
      </c>
      <c r="D55" s="41" t="s">
        <v>2</v>
      </c>
      <c r="E55" s="39">
        <v>1236</v>
      </c>
      <c r="F55" s="45"/>
      <c r="G55" s="52"/>
    </row>
    <row r="56" spans="1:9" s="14" customFormat="1" ht="135">
      <c r="A56" s="51">
        <v>24</v>
      </c>
      <c r="B56" s="69" t="s">
        <v>32</v>
      </c>
      <c r="C56" s="40" t="s">
        <v>84</v>
      </c>
      <c r="D56" s="41" t="s">
        <v>27</v>
      </c>
      <c r="E56" s="39">
        <v>1339.2</v>
      </c>
      <c r="F56" s="45"/>
      <c r="G56" s="52"/>
    </row>
    <row r="57" spans="1:9" s="14" customFormat="1" ht="15" customHeight="1">
      <c r="A57" s="51"/>
      <c r="B57" s="76"/>
      <c r="C57" s="40"/>
      <c r="D57" s="169" t="s">
        <v>25</v>
      </c>
      <c r="E57" s="170"/>
      <c r="F57" s="171"/>
      <c r="G57" s="54"/>
      <c r="I57" s="44"/>
    </row>
    <row r="58" spans="1:9" s="14" customFormat="1" ht="15" customHeight="1">
      <c r="A58" s="51"/>
      <c r="B58" s="38"/>
      <c r="C58" s="40"/>
      <c r="D58" s="176" t="s">
        <v>36</v>
      </c>
      <c r="E58" s="177"/>
      <c r="F58" s="49">
        <v>60</v>
      </c>
      <c r="G58" s="53"/>
      <c r="I58" s="44"/>
    </row>
    <row r="59" spans="1:9" s="14" customFormat="1" ht="15" customHeight="1">
      <c r="A59" s="51"/>
      <c r="B59" s="38"/>
      <c r="C59" s="67" t="s">
        <v>37</v>
      </c>
      <c r="D59" s="41"/>
      <c r="E59" s="39"/>
      <c r="F59" s="45"/>
      <c r="G59" s="52"/>
    </row>
    <row r="60" spans="1:9" s="14" customFormat="1" ht="101.25" customHeight="1">
      <c r="A60" s="51">
        <v>25</v>
      </c>
      <c r="B60" s="69" t="s">
        <v>51</v>
      </c>
      <c r="C60" s="40" t="s">
        <v>85</v>
      </c>
      <c r="D60" s="41" t="s">
        <v>27</v>
      </c>
      <c r="E60" s="39">
        <v>99</v>
      </c>
      <c r="F60" s="45"/>
      <c r="G60" s="52"/>
      <c r="I60" s="44"/>
    </row>
    <row r="61" spans="1:9" s="14" customFormat="1" ht="97.5" customHeight="1">
      <c r="A61" s="51">
        <v>26</v>
      </c>
      <c r="B61" s="69" t="s">
        <v>24</v>
      </c>
      <c r="C61" s="40" t="s">
        <v>86</v>
      </c>
      <c r="D61" s="41" t="s">
        <v>27</v>
      </c>
      <c r="E61" s="39">
        <v>113.39999999999999</v>
      </c>
      <c r="F61" s="45"/>
      <c r="G61" s="52"/>
    </row>
    <row r="62" spans="1:9" s="14" customFormat="1" ht="13.5" customHeight="1">
      <c r="A62" s="51"/>
      <c r="B62" s="76"/>
      <c r="C62" s="40"/>
      <c r="D62" s="169" t="s">
        <v>38</v>
      </c>
      <c r="E62" s="170"/>
      <c r="F62" s="171"/>
      <c r="G62" s="54"/>
    </row>
    <row r="63" spans="1:9" s="14" customFormat="1" ht="15" customHeight="1">
      <c r="A63" s="51"/>
      <c r="B63" s="38"/>
      <c r="C63" s="40"/>
      <c r="D63" s="176" t="s">
        <v>36</v>
      </c>
      <c r="E63" s="177"/>
      <c r="F63" s="49">
        <v>60</v>
      </c>
      <c r="G63" s="53"/>
    </row>
    <row r="64" spans="1:9" s="14" customFormat="1" ht="15" customHeight="1">
      <c r="A64" s="51"/>
      <c r="B64" s="76"/>
      <c r="C64" s="83"/>
      <c r="D64" s="42"/>
      <c r="E64" s="47"/>
      <c r="F64" s="46"/>
      <c r="G64" s="55"/>
    </row>
    <row r="65" spans="1:7" s="14" customFormat="1" ht="14.25" customHeight="1">
      <c r="A65" s="51"/>
      <c r="B65" s="76"/>
      <c r="C65" s="48"/>
      <c r="D65" s="172" t="s">
        <v>52</v>
      </c>
      <c r="E65" s="172"/>
      <c r="F65" s="172"/>
      <c r="G65" s="56"/>
    </row>
    <row r="66" spans="1:7" s="14" customFormat="1" ht="15" customHeight="1">
      <c r="A66" s="51"/>
      <c r="B66" s="77"/>
      <c r="C66" s="78"/>
      <c r="D66" s="175" t="s">
        <v>30</v>
      </c>
      <c r="E66" s="175"/>
      <c r="F66" s="175"/>
      <c r="G66" s="57"/>
    </row>
    <row r="67" spans="1:7" s="14" customFormat="1" ht="13.5" customHeight="1">
      <c r="A67" s="68"/>
      <c r="B67" s="76"/>
      <c r="C67" s="24"/>
      <c r="D67" s="173" t="s">
        <v>10</v>
      </c>
      <c r="E67" s="174"/>
      <c r="F67" s="174"/>
      <c r="G67" s="58"/>
    </row>
    <row r="68" spans="1:7" s="14" customFormat="1" ht="15" customHeight="1" thickBot="1">
      <c r="A68" s="79"/>
      <c r="B68" s="76"/>
      <c r="C68" s="40"/>
      <c r="D68" s="82"/>
      <c r="E68" s="85"/>
      <c r="F68" s="86"/>
      <c r="G68" s="87"/>
    </row>
    <row r="69" spans="1:7" s="14" customFormat="1" ht="15" customHeight="1">
      <c r="A69" s="79"/>
      <c r="B69" s="76"/>
      <c r="C69" s="48"/>
      <c r="D69" s="162" t="s">
        <v>36</v>
      </c>
      <c r="E69" s="163"/>
      <c r="F69" s="88">
        <v>60</v>
      </c>
      <c r="G69" s="89"/>
    </row>
    <row r="70" spans="1:7" s="14" customFormat="1" ht="15" customHeight="1">
      <c r="A70" s="79"/>
      <c r="B70" s="76"/>
      <c r="C70" s="50"/>
      <c r="D70" s="164" t="s">
        <v>30</v>
      </c>
      <c r="E70" s="165"/>
      <c r="F70" s="165"/>
      <c r="G70" s="59"/>
    </row>
    <row r="71" spans="1:7" s="14" customFormat="1" ht="19.5" customHeight="1" thickBot="1">
      <c r="A71" s="80"/>
      <c r="B71" s="81"/>
      <c r="C71" s="84"/>
      <c r="D71" s="160" t="s">
        <v>10</v>
      </c>
      <c r="E71" s="161"/>
      <c r="F71" s="161"/>
      <c r="G71" s="90"/>
    </row>
    <row r="72" spans="1:7" s="14" customFormat="1" ht="11.25">
      <c r="A72" s="22"/>
      <c r="B72" s="23"/>
      <c r="C72" s="17"/>
      <c r="D72" s="20"/>
      <c r="E72" s="15"/>
      <c r="F72" s="15"/>
      <c r="G72" s="44"/>
    </row>
    <row r="73" spans="1:7" s="14" customFormat="1" ht="11.25">
      <c r="A73" s="22"/>
      <c r="B73" s="23"/>
      <c r="C73" s="17"/>
      <c r="D73" s="20"/>
      <c r="E73" s="15"/>
      <c r="F73" s="15"/>
      <c r="G73" s="44"/>
    </row>
    <row r="74" spans="1:7" s="14" customFormat="1" ht="11.25">
      <c r="A74" s="22"/>
      <c r="B74" s="23"/>
      <c r="C74" s="17"/>
      <c r="D74" s="20"/>
      <c r="E74" s="15"/>
      <c r="F74" s="15"/>
      <c r="G74" s="44"/>
    </row>
    <row r="75" spans="1:7" s="14" customFormat="1" ht="11.25">
      <c r="A75" s="22"/>
      <c r="B75" s="23"/>
      <c r="C75" s="17"/>
      <c r="D75" s="20"/>
      <c r="E75" s="15"/>
      <c r="F75" s="15"/>
      <c r="G75" s="44"/>
    </row>
    <row r="76" spans="1:7" s="14" customFormat="1" ht="11.25">
      <c r="A76" s="22"/>
      <c r="B76" s="23"/>
      <c r="C76" s="17"/>
      <c r="D76" s="20"/>
      <c r="E76" s="15"/>
      <c r="F76" s="15"/>
      <c r="G76" s="44"/>
    </row>
    <row r="77" spans="1:7" s="14" customFormat="1" ht="11.25">
      <c r="A77" s="22"/>
      <c r="B77" s="23"/>
      <c r="C77" s="17"/>
      <c r="D77" s="20"/>
      <c r="E77" s="15"/>
      <c r="F77" s="15"/>
      <c r="G77" s="44"/>
    </row>
    <row r="78" spans="1:7" s="14" customFormat="1" ht="11.25">
      <c r="A78" s="22"/>
      <c r="B78" s="23"/>
      <c r="C78" s="17"/>
      <c r="D78" s="20"/>
      <c r="E78" s="15"/>
      <c r="F78" s="15"/>
      <c r="G78" s="44"/>
    </row>
    <row r="79" spans="1:7" s="14" customFormat="1" ht="11.25">
      <c r="A79" s="22"/>
      <c r="B79" s="23"/>
      <c r="C79" s="17"/>
      <c r="D79" s="20"/>
      <c r="E79" s="15"/>
      <c r="F79" s="15"/>
      <c r="G79" s="44"/>
    </row>
    <row r="80" spans="1:7" s="14" customFormat="1" ht="11.25">
      <c r="A80" s="22"/>
      <c r="B80" s="23"/>
      <c r="C80" s="17"/>
      <c r="D80" s="20"/>
      <c r="E80" s="15"/>
      <c r="F80" s="15"/>
      <c r="G80" s="44"/>
    </row>
    <row r="81" spans="1:7" s="14" customFormat="1" ht="11.25">
      <c r="A81" s="22"/>
      <c r="B81" s="23"/>
      <c r="C81" s="17"/>
      <c r="D81" s="20"/>
      <c r="E81" s="15"/>
      <c r="F81" s="15"/>
      <c r="G81" s="44"/>
    </row>
    <row r="82" spans="1:7" s="14" customFormat="1" ht="11.25">
      <c r="A82" s="22"/>
      <c r="B82" s="23"/>
      <c r="C82" s="17"/>
      <c r="D82" s="20"/>
      <c r="E82" s="15"/>
      <c r="F82" s="15"/>
      <c r="G82" s="44"/>
    </row>
    <row r="83" spans="1:7" s="14" customFormat="1" ht="11.25">
      <c r="A83" s="22"/>
      <c r="B83" s="23"/>
      <c r="C83" s="17"/>
      <c r="D83" s="20"/>
      <c r="E83" s="15"/>
      <c r="F83" s="15"/>
      <c r="G83" s="44"/>
    </row>
    <row r="84" spans="1:7" s="14" customFormat="1" ht="11.25">
      <c r="A84" s="22"/>
      <c r="B84" s="23"/>
      <c r="C84" s="17"/>
      <c r="D84" s="20"/>
      <c r="E84" s="15"/>
      <c r="F84" s="15"/>
      <c r="G84" s="44"/>
    </row>
    <row r="85" spans="1:7" s="14" customFormat="1" ht="11.25">
      <c r="A85" s="22"/>
      <c r="B85" s="23"/>
      <c r="C85" s="17"/>
      <c r="D85" s="20"/>
      <c r="E85" s="15"/>
      <c r="F85" s="15"/>
      <c r="G85" s="44"/>
    </row>
    <row r="86" spans="1:7" s="14" customFormat="1" ht="11.25">
      <c r="A86" s="22"/>
      <c r="B86" s="23"/>
      <c r="C86" s="17"/>
      <c r="D86" s="20"/>
      <c r="E86" s="15"/>
      <c r="F86" s="15"/>
      <c r="G86" s="44"/>
    </row>
    <row r="87" spans="1:7" s="14" customFormat="1" ht="11.25">
      <c r="A87" s="22"/>
      <c r="B87" s="23"/>
      <c r="C87" s="17"/>
      <c r="D87" s="20"/>
      <c r="E87" s="15"/>
      <c r="F87" s="15"/>
      <c r="G87" s="44"/>
    </row>
    <row r="88" spans="1:7" s="14" customFormat="1" ht="11.25">
      <c r="A88" s="22"/>
      <c r="B88" s="23"/>
      <c r="C88" s="17"/>
      <c r="D88" s="20"/>
      <c r="E88" s="15"/>
      <c r="F88" s="15"/>
      <c r="G88" s="44"/>
    </row>
    <row r="89" spans="1:7" s="14" customFormat="1" ht="11.25">
      <c r="A89" s="22"/>
      <c r="B89" s="23"/>
      <c r="C89" s="17"/>
      <c r="D89" s="20"/>
      <c r="E89" s="15"/>
      <c r="F89" s="15"/>
      <c r="G89" s="44"/>
    </row>
    <row r="90" spans="1:7" s="14" customFormat="1" ht="11.25">
      <c r="A90" s="22"/>
      <c r="B90" s="23"/>
      <c r="C90" s="17"/>
      <c r="D90" s="20"/>
      <c r="E90" s="15"/>
      <c r="F90" s="15"/>
      <c r="G90" s="44"/>
    </row>
    <row r="91" spans="1:7" s="14" customFormat="1" ht="11.25">
      <c r="A91" s="22"/>
      <c r="B91" s="23"/>
      <c r="C91" s="17"/>
      <c r="D91" s="20"/>
      <c r="E91" s="15"/>
      <c r="F91" s="15"/>
      <c r="G91" s="44"/>
    </row>
    <row r="92" spans="1:7" s="14" customFormat="1" ht="11.25">
      <c r="A92" s="22"/>
      <c r="B92" s="23"/>
      <c r="C92" s="17"/>
      <c r="D92" s="20"/>
      <c r="E92" s="15"/>
      <c r="F92" s="15"/>
      <c r="G92" s="44"/>
    </row>
    <row r="93" spans="1:7" s="14" customFormat="1" ht="11.25">
      <c r="A93" s="22"/>
      <c r="B93" s="23"/>
      <c r="C93" s="17"/>
      <c r="D93" s="20"/>
      <c r="E93" s="15"/>
      <c r="F93" s="15"/>
      <c r="G93" s="44"/>
    </row>
    <row r="94" spans="1:7" s="14" customFormat="1" ht="11.25">
      <c r="A94" s="22"/>
      <c r="B94" s="23"/>
      <c r="C94" s="17"/>
      <c r="D94" s="20"/>
      <c r="E94" s="15"/>
      <c r="F94" s="15"/>
      <c r="G94" s="44"/>
    </row>
    <row r="95" spans="1:7" s="14" customFormat="1" ht="11.25">
      <c r="A95" s="22"/>
      <c r="B95" s="23"/>
      <c r="C95" s="17"/>
      <c r="D95" s="20"/>
      <c r="E95" s="15"/>
      <c r="F95" s="15"/>
      <c r="G95" s="44"/>
    </row>
    <row r="96" spans="1:7" s="14" customFormat="1" ht="11.25">
      <c r="A96" s="22"/>
      <c r="B96" s="23"/>
      <c r="C96" s="17"/>
      <c r="D96" s="20"/>
      <c r="E96" s="15"/>
      <c r="F96" s="15"/>
      <c r="G96" s="44"/>
    </row>
    <row r="97" spans="1:7" s="14" customFormat="1" ht="11.25">
      <c r="A97" s="22"/>
      <c r="B97" s="23"/>
      <c r="C97" s="17"/>
      <c r="D97" s="20"/>
      <c r="E97" s="15"/>
      <c r="F97" s="15"/>
      <c r="G97" s="44"/>
    </row>
    <row r="98" spans="1:7" s="14" customFormat="1" ht="11.25">
      <c r="A98" s="22"/>
      <c r="B98" s="23"/>
      <c r="C98" s="17"/>
      <c r="D98" s="20"/>
      <c r="E98" s="15"/>
      <c r="F98" s="15"/>
      <c r="G98" s="44"/>
    </row>
    <row r="99" spans="1:7" s="14" customFormat="1" ht="11.25">
      <c r="A99" s="22"/>
      <c r="B99" s="23"/>
      <c r="C99" s="17"/>
      <c r="D99" s="20"/>
      <c r="E99" s="15"/>
      <c r="F99" s="15"/>
      <c r="G99" s="44"/>
    </row>
    <row r="100" spans="1:7" s="14" customFormat="1" ht="11.25">
      <c r="A100" s="22"/>
      <c r="B100" s="23"/>
      <c r="C100" s="17"/>
      <c r="D100" s="20"/>
      <c r="E100" s="15"/>
      <c r="F100" s="15"/>
      <c r="G100" s="44"/>
    </row>
    <row r="101" spans="1:7" s="14" customFormat="1" ht="11.25">
      <c r="A101" s="22"/>
      <c r="B101" s="23"/>
      <c r="C101" s="17"/>
      <c r="D101" s="20"/>
      <c r="E101" s="15"/>
      <c r="F101" s="15"/>
      <c r="G101" s="44"/>
    </row>
    <row r="102" spans="1:7" s="14" customFormat="1" ht="11.25">
      <c r="A102" s="22"/>
      <c r="B102" s="23"/>
      <c r="C102" s="17"/>
      <c r="D102" s="20"/>
      <c r="E102" s="15"/>
      <c r="F102" s="15"/>
      <c r="G102" s="44"/>
    </row>
    <row r="103" spans="1:7" s="14" customFormat="1" ht="11.25">
      <c r="A103" s="22"/>
      <c r="B103" s="23"/>
      <c r="C103" s="17"/>
      <c r="D103" s="20"/>
      <c r="E103" s="15"/>
      <c r="F103" s="15"/>
      <c r="G103" s="44"/>
    </row>
    <row r="104" spans="1:7" s="14" customFormat="1" ht="11.25">
      <c r="A104" s="22"/>
      <c r="B104" s="23"/>
      <c r="C104" s="17"/>
      <c r="D104" s="20"/>
      <c r="E104" s="15"/>
      <c r="F104" s="15"/>
      <c r="G104" s="44"/>
    </row>
    <row r="105" spans="1:7" s="14" customFormat="1" ht="11.25">
      <c r="A105" s="22"/>
      <c r="B105" s="23"/>
      <c r="C105" s="17"/>
      <c r="D105" s="20"/>
      <c r="E105" s="15"/>
      <c r="F105" s="15"/>
      <c r="G105" s="44"/>
    </row>
    <row r="106" spans="1:7" s="14" customFormat="1" ht="11.25">
      <c r="A106" s="22"/>
      <c r="B106" s="23"/>
      <c r="C106" s="17"/>
      <c r="D106" s="20"/>
      <c r="E106" s="15"/>
      <c r="F106" s="15"/>
      <c r="G106" s="44"/>
    </row>
    <row r="107" spans="1:7" s="14" customFormat="1" ht="11.25">
      <c r="A107" s="22"/>
      <c r="B107" s="23"/>
      <c r="C107" s="17"/>
      <c r="D107" s="20"/>
      <c r="E107" s="15"/>
      <c r="F107" s="15"/>
      <c r="G107" s="44"/>
    </row>
    <row r="108" spans="1:7" s="14" customFormat="1" ht="11.25">
      <c r="A108" s="22"/>
      <c r="B108" s="23"/>
      <c r="C108" s="17"/>
      <c r="D108" s="20"/>
      <c r="E108" s="15"/>
      <c r="F108" s="15"/>
      <c r="G108" s="44"/>
    </row>
    <row r="109" spans="1:7" s="14" customFormat="1" ht="11.25">
      <c r="A109" s="22"/>
      <c r="B109" s="23"/>
      <c r="C109" s="17"/>
      <c r="D109" s="20"/>
      <c r="E109" s="15"/>
      <c r="F109" s="15"/>
      <c r="G109" s="44"/>
    </row>
    <row r="110" spans="1:7" s="14" customFormat="1" ht="11.25">
      <c r="A110" s="22"/>
      <c r="B110" s="23"/>
      <c r="C110" s="17"/>
      <c r="D110" s="20"/>
      <c r="E110" s="15"/>
      <c r="F110" s="15"/>
      <c r="G110" s="44"/>
    </row>
    <row r="111" spans="1:7" s="14" customFormat="1" ht="11.25">
      <c r="A111" s="22"/>
      <c r="B111" s="23"/>
      <c r="C111" s="17"/>
      <c r="D111" s="20"/>
      <c r="E111" s="15"/>
      <c r="F111" s="15"/>
      <c r="G111" s="44"/>
    </row>
    <row r="112" spans="1:7" s="14" customFormat="1" ht="11.25">
      <c r="A112" s="22"/>
      <c r="B112" s="23"/>
      <c r="C112" s="17"/>
      <c r="D112" s="20"/>
      <c r="E112" s="15"/>
      <c r="F112" s="15"/>
      <c r="G112" s="44"/>
    </row>
    <row r="113" spans="1:7" s="14" customFormat="1" ht="11.25">
      <c r="A113" s="22"/>
      <c r="B113" s="23"/>
      <c r="C113" s="17"/>
      <c r="D113" s="20"/>
      <c r="E113" s="15"/>
      <c r="F113" s="15"/>
      <c r="G113" s="44"/>
    </row>
    <row r="114" spans="1:7" s="14" customFormat="1" ht="11.25">
      <c r="A114" s="22"/>
      <c r="B114" s="23"/>
      <c r="C114" s="17"/>
      <c r="D114" s="20"/>
      <c r="E114" s="15"/>
      <c r="F114" s="15"/>
      <c r="G114" s="44"/>
    </row>
    <row r="115" spans="1:7" s="14" customFormat="1" ht="11.25">
      <c r="A115" s="22"/>
      <c r="B115" s="23"/>
      <c r="C115" s="17"/>
      <c r="D115" s="20"/>
      <c r="E115" s="15"/>
      <c r="F115" s="15"/>
      <c r="G115" s="44"/>
    </row>
    <row r="116" spans="1:7" s="14" customFormat="1" ht="11.25">
      <c r="A116" s="22"/>
      <c r="B116" s="23"/>
      <c r="C116" s="17"/>
      <c r="D116" s="20"/>
      <c r="E116" s="15"/>
      <c r="F116" s="15"/>
      <c r="G116" s="44"/>
    </row>
    <row r="117" spans="1:7" s="14" customFormat="1" ht="11.25">
      <c r="A117" s="22"/>
      <c r="B117" s="23"/>
      <c r="C117" s="17"/>
      <c r="D117" s="20"/>
      <c r="E117" s="15"/>
      <c r="F117" s="15"/>
      <c r="G117" s="44"/>
    </row>
    <row r="118" spans="1:7" s="14" customFormat="1" ht="11.25">
      <c r="A118" s="22"/>
      <c r="B118" s="23"/>
      <c r="C118" s="17"/>
      <c r="D118" s="20"/>
      <c r="E118" s="15"/>
      <c r="F118" s="15"/>
      <c r="G118" s="44"/>
    </row>
    <row r="119" spans="1:7" s="14" customFormat="1" ht="11.25">
      <c r="A119" s="22"/>
      <c r="B119" s="23"/>
      <c r="C119" s="17"/>
      <c r="D119" s="20"/>
      <c r="E119" s="15"/>
      <c r="F119" s="15"/>
      <c r="G119" s="44"/>
    </row>
    <row r="120" spans="1:7" s="14" customFormat="1" ht="11.25">
      <c r="A120" s="22"/>
      <c r="B120" s="23"/>
      <c r="C120" s="17"/>
      <c r="D120" s="20"/>
      <c r="E120" s="15"/>
      <c r="F120" s="15"/>
      <c r="G120" s="44"/>
    </row>
    <row r="121" spans="1:7" s="14" customFormat="1" ht="11.25">
      <c r="A121" s="22"/>
      <c r="B121" s="23"/>
      <c r="C121" s="17"/>
      <c r="D121" s="20"/>
      <c r="E121" s="15"/>
      <c r="F121" s="15"/>
      <c r="G121" s="44"/>
    </row>
    <row r="122" spans="1:7" s="14" customFormat="1" ht="11.25">
      <c r="A122" s="22"/>
      <c r="B122" s="23"/>
      <c r="C122" s="17"/>
      <c r="D122" s="20"/>
      <c r="E122" s="15"/>
      <c r="F122" s="15"/>
      <c r="G122" s="44"/>
    </row>
    <row r="123" spans="1:7" s="14" customFormat="1" ht="11.25">
      <c r="A123" s="22"/>
      <c r="B123" s="23"/>
      <c r="C123" s="17"/>
      <c r="D123" s="20"/>
      <c r="E123" s="15"/>
      <c r="F123" s="15"/>
      <c r="G123" s="44"/>
    </row>
    <row r="124" spans="1:7" s="14" customFormat="1" ht="11.25">
      <c r="A124" s="22"/>
      <c r="B124" s="23"/>
      <c r="C124" s="17"/>
      <c r="D124" s="20"/>
      <c r="E124" s="15"/>
      <c r="F124" s="15"/>
      <c r="G124" s="44"/>
    </row>
    <row r="125" spans="1:7" s="14" customFormat="1" ht="11.25">
      <c r="A125" s="22"/>
      <c r="B125" s="23"/>
      <c r="C125" s="17"/>
      <c r="D125" s="20"/>
      <c r="E125" s="15"/>
      <c r="F125" s="15"/>
      <c r="G125" s="44"/>
    </row>
    <row r="126" spans="1:7" s="14" customFormat="1" ht="11.25">
      <c r="A126" s="22"/>
      <c r="B126" s="23"/>
      <c r="C126" s="17"/>
      <c r="D126" s="20"/>
      <c r="E126" s="15"/>
      <c r="F126" s="15"/>
      <c r="G126" s="44"/>
    </row>
    <row r="127" spans="1:7" s="14" customFormat="1" ht="11.25">
      <c r="A127" s="22"/>
      <c r="B127" s="23"/>
      <c r="C127" s="17"/>
      <c r="D127" s="20"/>
      <c r="E127" s="15"/>
      <c r="F127" s="15"/>
      <c r="G127" s="44"/>
    </row>
    <row r="128" spans="1:7" s="14" customFormat="1" ht="11.25">
      <c r="A128" s="22"/>
      <c r="B128" s="23"/>
      <c r="C128" s="17"/>
      <c r="D128" s="20"/>
      <c r="E128" s="15"/>
      <c r="F128" s="15"/>
      <c r="G128" s="44"/>
    </row>
    <row r="129" spans="1:7" s="14" customFormat="1" ht="11.25">
      <c r="A129" s="22"/>
      <c r="B129" s="23"/>
      <c r="C129" s="17"/>
      <c r="D129" s="20"/>
      <c r="E129" s="15"/>
      <c r="F129" s="15"/>
      <c r="G129" s="44"/>
    </row>
    <row r="130" spans="1:7" s="14" customFormat="1" ht="11.25">
      <c r="A130" s="22"/>
      <c r="B130" s="23"/>
      <c r="C130" s="17"/>
      <c r="D130" s="20"/>
      <c r="E130" s="15"/>
      <c r="F130" s="15"/>
      <c r="G130" s="44"/>
    </row>
    <row r="131" spans="1:7" s="14" customFormat="1" ht="11.25">
      <c r="A131" s="22"/>
      <c r="B131" s="23"/>
      <c r="C131" s="17"/>
      <c r="D131" s="20"/>
      <c r="E131" s="15"/>
      <c r="F131" s="15"/>
      <c r="G131" s="44"/>
    </row>
    <row r="132" spans="1:7" s="14" customFormat="1" ht="11.25">
      <c r="A132" s="22"/>
      <c r="B132" s="23"/>
      <c r="C132" s="17"/>
      <c r="D132" s="20"/>
      <c r="E132" s="15"/>
      <c r="F132" s="15"/>
      <c r="G132" s="44"/>
    </row>
    <row r="133" spans="1:7" s="14" customFormat="1" ht="11.25">
      <c r="A133" s="22"/>
      <c r="B133" s="23"/>
      <c r="C133" s="17"/>
      <c r="D133" s="20"/>
      <c r="E133" s="15"/>
      <c r="F133" s="15"/>
      <c r="G133" s="44"/>
    </row>
    <row r="134" spans="1:7" s="14" customFormat="1" ht="11.25">
      <c r="A134" s="22"/>
      <c r="B134" s="23"/>
      <c r="C134" s="17"/>
      <c r="D134" s="20"/>
      <c r="E134" s="15"/>
      <c r="F134" s="15"/>
      <c r="G134" s="44"/>
    </row>
    <row r="135" spans="1:7" s="14" customFormat="1" ht="11.25">
      <c r="A135" s="22"/>
      <c r="B135" s="23"/>
      <c r="C135" s="17"/>
      <c r="D135" s="20"/>
      <c r="E135" s="15"/>
      <c r="F135" s="15"/>
      <c r="G135" s="44"/>
    </row>
    <row r="136" spans="1:7" s="14" customFormat="1" ht="11.25">
      <c r="A136" s="22"/>
      <c r="B136" s="23"/>
      <c r="C136" s="17"/>
      <c r="D136" s="20"/>
      <c r="E136" s="15"/>
      <c r="F136" s="15"/>
      <c r="G136" s="44"/>
    </row>
    <row r="137" spans="1:7" s="14" customFormat="1" ht="11.25">
      <c r="A137" s="22"/>
      <c r="B137" s="23"/>
      <c r="C137" s="17"/>
      <c r="D137" s="20"/>
      <c r="E137" s="15"/>
      <c r="F137" s="15"/>
      <c r="G137" s="44"/>
    </row>
    <row r="138" spans="1:7" s="14" customFormat="1" ht="11.25">
      <c r="A138" s="22"/>
      <c r="B138" s="23"/>
      <c r="C138" s="17"/>
      <c r="D138" s="20"/>
      <c r="E138" s="15"/>
      <c r="F138" s="15"/>
      <c r="G138" s="44"/>
    </row>
    <row r="139" spans="1:7" s="14" customFormat="1" ht="11.25">
      <c r="A139" s="22"/>
      <c r="B139" s="23"/>
      <c r="C139" s="17"/>
      <c r="D139" s="20"/>
      <c r="E139" s="15"/>
      <c r="F139" s="15"/>
      <c r="G139" s="44"/>
    </row>
    <row r="140" spans="1:7" s="14" customFormat="1" ht="11.25">
      <c r="A140" s="22"/>
      <c r="B140" s="23"/>
      <c r="C140" s="17"/>
      <c r="D140" s="20"/>
      <c r="E140" s="15"/>
      <c r="F140" s="15"/>
      <c r="G140" s="44"/>
    </row>
    <row r="141" spans="1:7" s="14" customFormat="1" ht="11.25">
      <c r="A141" s="22"/>
      <c r="B141" s="23"/>
      <c r="C141" s="17"/>
      <c r="D141" s="20"/>
      <c r="E141" s="15"/>
      <c r="F141" s="15"/>
      <c r="G141" s="44"/>
    </row>
    <row r="142" spans="1:7" s="14" customFormat="1" ht="11.25">
      <c r="A142" s="22"/>
      <c r="B142" s="23"/>
      <c r="C142" s="17"/>
      <c r="D142" s="20"/>
      <c r="E142" s="15"/>
      <c r="F142" s="15"/>
      <c r="G142" s="44"/>
    </row>
    <row r="143" spans="1:7" s="14" customFormat="1" ht="11.25">
      <c r="A143" s="22"/>
      <c r="B143" s="23"/>
      <c r="C143" s="17"/>
      <c r="D143" s="20"/>
      <c r="E143" s="15"/>
      <c r="F143" s="15"/>
      <c r="G143" s="44"/>
    </row>
    <row r="144" spans="1:7" s="14" customFormat="1" ht="11.25">
      <c r="A144" s="22"/>
      <c r="B144" s="23"/>
      <c r="C144" s="17"/>
      <c r="D144" s="20"/>
      <c r="E144" s="15"/>
      <c r="F144" s="15"/>
      <c r="G144" s="44"/>
    </row>
    <row r="145" spans="1:7" s="14" customFormat="1" ht="11.25">
      <c r="A145" s="22"/>
      <c r="B145" s="23"/>
      <c r="C145" s="17"/>
      <c r="D145" s="20"/>
      <c r="E145" s="15"/>
      <c r="F145" s="15"/>
      <c r="G145" s="44"/>
    </row>
    <row r="146" spans="1:7" s="14" customFormat="1" ht="11.25">
      <c r="A146" s="22"/>
      <c r="B146" s="23"/>
      <c r="C146" s="17"/>
      <c r="D146" s="20"/>
      <c r="E146" s="15"/>
      <c r="F146" s="15"/>
      <c r="G146" s="44"/>
    </row>
    <row r="147" spans="1:7" s="14" customFormat="1" ht="11.25">
      <c r="A147" s="22"/>
      <c r="B147" s="23"/>
      <c r="C147" s="17"/>
      <c r="D147" s="20"/>
      <c r="E147" s="15"/>
      <c r="F147" s="15"/>
      <c r="G147" s="44"/>
    </row>
    <row r="148" spans="1:7" s="14" customFormat="1" ht="11.25">
      <c r="A148" s="22"/>
      <c r="B148" s="23"/>
      <c r="C148" s="17"/>
      <c r="D148" s="20"/>
      <c r="E148" s="15"/>
      <c r="F148" s="15"/>
      <c r="G148" s="44"/>
    </row>
    <row r="149" spans="1:7" s="14" customFormat="1" ht="11.25">
      <c r="A149" s="22"/>
      <c r="B149" s="23"/>
      <c r="C149" s="17"/>
      <c r="D149" s="20"/>
      <c r="E149" s="15"/>
      <c r="F149" s="15"/>
      <c r="G149" s="44"/>
    </row>
    <row r="150" spans="1:7" s="14" customFormat="1" ht="11.25">
      <c r="A150" s="22"/>
      <c r="B150" s="23"/>
      <c r="C150" s="17"/>
      <c r="D150" s="20"/>
      <c r="E150" s="15"/>
      <c r="F150" s="15"/>
      <c r="G150" s="44"/>
    </row>
    <row r="151" spans="1:7" s="14" customFormat="1" ht="11.25">
      <c r="A151" s="22"/>
      <c r="B151" s="23"/>
      <c r="C151" s="17"/>
      <c r="D151" s="20"/>
      <c r="E151" s="15"/>
      <c r="F151" s="15"/>
      <c r="G151" s="44"/>
    </row>
    <row r="152" spans="1:7" s="14" customFormat="1" ht="11.25">
      <c r="A152" s="22"/>
      <c r="B152" s="23"/>
      <c r="C152" s="17"/>
      <c r="D152" s="20"/>
      <c r="E152" s="15"/>
      <c r="F152" s="15"/>
      <c r="G152" s="44"/>
    </row>
    <row r="153" spans="1:7" s="14" customFormat="1" ht="11.25">
      <c r="A153" s="22"/>
      <c r="B153" s="23"/>
      <c r="C153" s="17"/>
      <c r="D153" s="20"/>
      <c r="E153" s="15"/>
      <c r="F153" s="15"/>
      <c r="G153" s="44"/>
    </row>
    <row r="154" spans="1:7" s="14" customFormat="1" ht="11.25">
      <c r="A154" s="22"/>
      <c r="B154" s="23"/>
      <c r="C154" s="17"/>
      <c r="D154" s="20"/>
      <c r="E154" s="15"/>
      <c r="F154" s="15"/>
      <c r="G154" s="44"/>
    </row>
    <row r="155" spans="1:7" s="14" customFormat="1" ht="11.25">
      <c r="A155" s="22"/>
      <c r="B155" s="23"/>
      <c r="C155" s="17"/>
      <c r="D155" s="20"/>
      <c r="E155" s="15"/>
      <c r="F155" s="15"/>
      <c r="G155" s="44"/>
    </row>
    <row r="156" spans="1:7" s="14" customFormat="1" ht="11.25">
      <c r="A156" s="22"/>
      <c r="B156" s="23"/>
      <c r="C156" s="17"/>
      <c r="D156" s="20"/>
      <c r="E156" s="15"/>
      <c r="F156" s="15"/>
      <c r="G156" s="44"/>
    </row>
    <row r="157" spans="1:7" s="14" customFormat="1" ht="11.25">
      <c r="A157" s="22"/>
      <c r="B157" s="23"/>
      <c r="C157" s="17"/>
      <c r="D157" s="20"/>
      <c r="E157" s="15"/>
      <c r="F157" s="15"/>
      <c r="G157" s="44"/>
    </row>
    <row r="158" spans="1:7" s="14" customFormat="1" ht="11.25">
      <c r="A158" s="22"/>
      <c r="B158" s="23"/>
      <c r="C158" s="17"/>
      <c r="D158" s="20"/>
      <c r="E158" s="15"/>
      <c r="F158" s="15"/>
      <c r="G158" s="44"/>
    </row>
    <row r="159" spans="1:7" s="14" customFormat="1" ht="11.25">
      <c r="A159" s="22"/>
      <c r="B159" s="23"/>
      <c r="C159" s="17"/>
      <c r="D159" s="20"/>
      <c r="E159" s="15"/>
      <c r="F159" s="15"/>
      <c r="G159" s="44"/>
    </row>
    <row r="160" spans="1:7" s="14" customFormat="1" ht="11.25">
      <c r="A160" s="22"/>
      <c r="B160" s="23"/>
      <c r="C160" s="17"/>
      <c r="D160" s="20"/>
      <c r="E160" s="15"/>
      <c r="F160" s="15"/>
      <c r="G160" s="44"/>
    </row>
    <row r="161" spans="1:7" s="14" customFormat="1" ht="11.25">
      <c r="A161" s="22"/>
      <c r="B161" s="23"/>
      <c r="C161" s="17"/>
      <c r="D161" s="20"/>
      <c r="E161" s="15"/>
      <c r="F161" s="15"/>
      <c r="G161" s="44"/>
    </row>
    <row r="162" spans="1:7" s="14" customFormat="1" ht="11.25">
      <c r="A162" s="22"/>
      <c r="B162" s="23"/>
      <c r="C162" s="17"/>
      <c r="D162" s="20"/>
      <c r="E162" s="15"/>
      <c r="F162" s="15"/>
      <c r="G162" s="44"/>
    </row>
    <row r="163" spans="1:7" s="14" customFormat="1" ht="11.25">
      <c r="A163" s="22"/>
      <c r="B163" s="23"/>
      <c r="C163" s="17"/>
      <c r="D163" s="20"/>
      <c r="E163" s="15"/>
      <c r="F163" s="15"/>
      <c r="G163" s="44"/>
    </row>
    <row r="164" spans="1:7" s="14" customFormat="1" ht="11.25">
      <c r="A164" s="22"/>
      <c r="B164" s="23"/>
      <c r="C164" s="17"/>
      <c r="D164" s="20"/>
      <c r="E164" s="15"/>
      <c r="F164" s="15"/>
      <c r="G164" s="44"/>
    </row>
    <row r="165" spans="1:7" s="14" customFormat="1" ht="11.25">
      <c r="A165" s="22"/>
      <c r="B165" s="23"/>
      <c r="C165" s="17"/>
      <c r="D165" s="20"/>
      <c r="E165" s="15"/>
      <c r="F165" s="15"/>
      <c r="G165" s="44"/>
    </row>
    <row r="166" spans="1:7" s="14" customFormat="1" ht="11.25">
      <c r="A166" s="22"/>
      <c r="B166" s="23"/>
      <c r="C166" s="17"/>
      <c r="D166" s="20"/>
      <c r="E166" s="15"/>
      <c r="F166" s="15"/>
      <c r="G166" s="44"/>
    </row>
    <row r="167" spans="1:7" s="14" customFormat="1" ht="11.25">
      <c r="A167" s="22"/>
      <c r="B167" s="23"/>
      <c r="C167" s="17"/>
      <c r="D167" s="20"/>
      <c r="E167" s="15"/>
      <c r="F167" s="15"/>
      <c r="G167" s="44"/>
    </row>
    <row r="168" spans="1:7" s="14" customFormat="1" ht="11.25">
      <c r="A168" s="22"/>
      <c r="B168" s="23"/>
      <c r="C168" s="17"/>
      <c r="D168" s="20"/>
      <c r="E168" s="15"/>
      <c r="F168" s="15"/>
      <c r="G168" s="44"/>
    </row>
    <row r="169" spans="1:7" s="14" customFormat="1" ht="11.25">
      <c r="A169" s="22"/>
      <c r="B169" s="23"/>
      <c r="C169" s="17"/>
      <c r="D169" s="20"/>
      <c r="E169" s="15"/>
      <c r="F169" s="15"/>
      <c r="G169" s="44"/>
    </row>
    <row r="170" spans="1:7" s="14" customFormat="1" ht="11.25">
      <c r="A170" s="22"/>
      <c r="B170" s="23"/>
      <c r="C170" s="17"/>
      <c r="D170" s="20"/>
      <c r="E170" s="15"/>
      <c r="F170" s="15"/>
      <c r="G170" s="44"/>
    </row>
    <row r="171" spans="1:7" s="14" customFormat="1" ht="11.25">
      <c r="A171" s="22"/>
      <c r="B171" s="23"/>
      <c r="C171" s="17"/>
      <c r="D171" s="20"/>
      <c r="E171" s="15"/>
      <c r="F171" s="15"/>
      <c r="G171" s="44"/>
    </row>
    <row r="172" spans="1:7" s="14" customFormat="1" ht="11.25">
      <c r="A172" s="22"/>
      <c r="B172" s="23"/>
      <c r="C172" s="17"/>
      <c r="D172" s="20"/>
      <c r="E172" s="15"/>
      <c r="F172" s="15"/>
      <c r="G172" s="44"/>
    </row>
    <row r="173" spans="1:7" s="14" customFormat="1" ht="11.25">
      <c r="A173" s="22"/>
      <c r="B173" s="23"/>
      <c r="C173" s="17"/>
      <c r="D173" s="20"/>
      <c r="E173" s="15"/>
      <c r="F173" s="15"/>
      <c r="G173" s="44"/>
    </row>
    <row r="174" spans="1:7" s="14" customFormat="1" ht="11.25">
      <c r="A174" s="22"/>
      <c r="B174" s="23"/>
      <c r="C174" s="17"/>
      <c r="D174" s="20"/>
      <c r="E174" s="15"/>
      <c r="F174" s="15"/>
      <c r="G174" s="44"/>
    </row>
    <row r="175" spans="1:7" s="14" customFormat="1" ht="11.25">
      <c r="A175" s="22"/>
      <c r="B175" s="23"/>
      <c r="C175" s="17"/>
      <c r="D175" s="20"/>
      <c r="E175" s="15"/>
      <c r="F175" s="15"/>
      <c r="G175" s="44"/>
    </row>
    <row r="176" spans="1:7" s="14" customFormat="1" ht="11.25">
      <c r="A176" s="22"/>
      <c r="B176" s="23"/>
      <c r="C176" s="17"/>
      <c r="D176" s="20"/>
      <c r="E176" s="15"/>
      <c r="F176" s="15"/>
      <c r="G176" s="44"/>
    </row>
    <row r="177" spans="1:7" s="14" customFormat="1" ht="11.25">
      <c r="A177" s="22"/>
      <c r="B177" s="23"/>
      <c r="C177" s="17"/>
      <c r="D177" s="20"/>
      <c r="E177" s="15"/>
      <c r="F177" s="15"/>
      <c r="G177" s="44"/>
    </row>
    <row r="178" spans="1:7" s="14" customFormat="1" ht="11.25">
      <c r="A178" s="22"/>
      <c r="B178" s="23"/>
      <c r="C178" s="17"/>
      <c r="D178" s="20"/>
      <c r="E178" s="15"/>
      <c r="F178" s="15"/>
      <c r="G178" s="44"/>
    </row>
    <row r="179" spans="1:7" s="14" customFormat="1" ht="11.25">
      <c r="A179" s="22"/>
      <c r="B179" s="21"/>
      <c r="C179" s="17"/>
      <c r="D179" s="20"/>
      <c r="E179" s="15"/>
      <c r="F179" s="15"/>
      <c r="G179" s="44"/>
    </row>
    <row r="180" spans="1:7" s="14" customFormat="1" ht="11.25">
      <c r="A180" s="22"/>
      <c r="B180" s="21"/>
      <c r="C180" s="17"/>
      <c r="D180" s="20"/>
      <c r="E180" s="15"/>
      <c r="F180" s="15"/>
      <c r="G180" s="44"/>
    </row>
    <row r="181" spans="1:7" s="14" customFormat="1" ht="11.25">
      <c r="A181" s="22"/>
      <c r="B181" s="21"/>
      <c r="C181" s="17"/>
      <c r="D181" s="20"/>
      <c r="E181" s="15"/>
      <c r="F181" s="15"/>
      <c r="G181" s="44"/>
    </row>
    <row r="182" spans="1:7" s="14" customFormat="1" ht="11.25">
      <c r="A182" s="22"/>
      <c r="B182" s="21"/>
      <c r="C182" s="17"/>
      <c r="D182" s="20"/>
      <c r="E182" s="15"/>
      <c r="F182" s="15"/>
      <c r="G182" s="44"/>
    </row>
    <row r="183" spans="1:7" s="14" customFormat="1" ht="11.25">
      <c r="A183" s="22"/>
      <c r="B183" s="21"/>
      <c r="C183" s="17"/>
      <c r="D183" s="20"/>
      <c r="E183" s="15"/>
      <c r="F183" s="15"/>
      <c r="G183" s="44"/>
    </row>
    <row r="184" spans="1:7" s="14" customFormat="1" ht="11.25">
      <c r="A184" s="22"/>
      <c r="B184" s="21"/>
      <c r="C184" s="17"/>
      <c r="D184" s="20"/>
      <c r="E184" s="15"/>
      <c r="F184" s="15"/>
      <c r="G184" s="44"/>
    </row>
    <row r="185" spans="1:7" s="14" customFormat="1" ht="11.25">
      <c r="A185" s="22"/>
      <c r="B185" s="21"/>
      <c r="C185" s="17"/>
      <c r="D185" s="20"/>
      <c r="E185" s="15"/>
      <c r="F185" s="15"/>
      <c r="G185" s="44"/>
    </row>
    <row r="186" spans="1:7" s="14" customFormat="1" ht="11.25">
      <c r="A186" s="22"/>
      <c r="B186" s="21"/>
      <c r="C186" s="17"/>
      <c r="D186" s="20"/>
      <c r="E186" s="15"/>
      <c r="F186" s="15"/>
      <c r="G186" s="44"/>
    </row>
    <row r="187" spans="1:7" s="14" customFormat="1" ht="11.25">
      <c r="A187" s="22"/>
      <c r="B187" s="21"/>
      <c r="C187" s="17"/>
      <c r="D187" s="20"/>
      <c r="E187" s="15"/>
      <c r="F187" s="15"/>
      <c r="G187" s="44"/>
    </row>
    <row r="188" spans="1:7" s="14" customFormat="1" ht="11.25">
      <c r="A188" s="22"/>
      <c r="B188" s="21"/>
      <c r="C188" s="17"/>
      <c r="D188" s="20"/>
      <c r="E188" s="15"/>
      <c r="F188" s="15"/>
      <c r="G188" s="44"/>
    </row>
    <row r="189" spans="1:7" s="14" customFormat="1" ht="11.25">
      <c r="A189" s="22"/>
      <c r="B189" s="21"/>
      <c r="C189" s="17"/>
      <c r="D189" s="20"/>
      <c r="E189" s="15"/>
      <c r="F189" s="15"/>
      <c r="G189" s="44"/>
    </row>
    <row r="190" spans="1:7" s="14" customFormat="1" ht="11.25">
      <c r="A190" s="22"/>
      <c r="B190" s="21"/>
      <c r="C190" s="17"/>
      <c r="D190" s="20"/>
      <c r="E190" s="15"/>
      <c r="F190" s="15"/>
      <c r="G190" s="44"/>
    </row>
    <row r="191" spans="1:7" s="14" customFormat="1" ht="11.25">
      <c r="A191" s="22"/>
      <c r="B191" s="21"/>
      <c r="C191" s="17"/>
      <c r="D191" s="20"/>
      <c r="E191" s="15"/>
      <c r="F191" s="15"/>
      <c r="G191" s="44"/>
    </row>
    <row r="192" spans="1:7" s="14" customFormat="1" ht="11.25">
      <c r="A192" s="22"/>
      <c r="B192" s="21"/>
      <c r="C192" s="17"/>
      <c r="D192" s="20"/>
      <c r="E192" s="15"/>
      <c r="F192" s="15"/>
      <c r="G192" s="44"/>
    </row>
    <row r="193" spans="1:7" s="14" customFormat="1" ht="11.25">
      <c r="A193" s="22"/>
      <c r="B193" s="21"/>
      <c r="C193" s="17"/>
      <c r="D193" s="20"/>
      <c r="E193" s="15"/>
      <c r="F193" s="15"/>
      <c r="G193" s="44"/>
    </row>
    <row r="194" spans="1:7" s="14" customFormat="1" ht="11.25">
      <c r="A194" s="22"/>
      <c r="B194" s="21"/>
      <c r="C194" s="17"/>
      <c r="D194" s="20"/>
      <c r="E194" s="15"/>
      <c r="F194" s="15"/>
      <c r="G194" s="44"/>
    </row>
    <row r="195" spans="1:7" s="14" customFormat="1" ht="11.25">
      <c r="A195" s="22"/>
      <c r="B195" s="21"/>
      <c r="C195" s="17"/>
      <c r="D195" s="20"/>
      <c r="E195" s="15"/>
      <c r="F195" s="15"/>
      <c r="G195" s="44"/>
    </row>
    <row r="196" spans="1:7" s="14" customFormat="1" ht="11.25">
      <c r="A196" s="22"/>
      <c r="B196" s="21"/>
      <c r="C196" s="17"/>
      <c r="D196" s="20"/>
      <c r="E196" s="15"/>
      <c r="F196" s="15"/>
      <c r="G196" s="44"/>
    </row>
    <row r="197" spans="1:7" s="14" customFormat="1" ht="11.25">
      <c r="A197" s="22"/>
      <c r="B197" s="21"/>
      <c r="C197" s="17"/>
      <c r="D197" s="20"/>
      <c r="E197" s="15"/>
      <c r="F197" s="15"/>
      <c r="G197" s="44"/>
    </row>
    <row r="198" spans="1:7" s="14" customFormat="1" ht="11.25">
      <c r="A198" s="22"/>
      <c r="B198" s="21"/>
      <c r="C198" s="17"/>
      <c r="D198" s="20"/>
      <c r="E198" s="15"/>
      <c r="F198" s="15"/>
      <c r="G198" s="44"/>
    </row>
    <row r="199" spans="1:7" s="14" customFormat="1" ht="11.25">
      <c r="A199" s="22"/>
      <c r="B199" s="21"/>
      <c r="C199" s="17"/>
      <c r="D199" s="20"/>
      <c r="E199" s="15"/>
      <c r="F199" s="15"/>
      <c r="G199" s="44"/>
    </row>
    <row r="200" spans="1:7" s="14" customFormat="1" ht="11.25">
      <c r="A200" s="22"/>
      <c r="B200" s="21"/>
      <c r="C200" s="17"/>
      <c r="D200" s="20"/>
      <c r="E200" s="15"/>
      <c r="F200" s="15"/>
      <c r="G200" s="44"/>
    </row>
    <row r="201" spans="1:7" s="14" customFormat="1" ht="11.25">
      <c r="A201" s="22"/>
      <c r="B201" s="21"/>
      <c r="C201" s="17"/>
      <c r="D201" s="20"/>
      <c r="E201" s="15"/>
      <c r="F201" s="15"/>
      <c r="G201" s="44"/>
    </row>
    <row r="202" spans="1:7" s="14" customFormat="1" ht="11.25">
      <c r="A202" s="22"/>
      <c r="B202" s="21"/>
      <c r="C202" s="17"/>
      <c r="D202" s="20"/>
      <c r="E202" s="15"/>
      <c r="F202" s="15"/>
      <c r="G202" s="44"/>
    </row>
    <row r="203" spans="1:7" s="14" customFormat="1" ht="11.25">
      <c r="A203" s="22"/>
      <c r="B203" s="21"/>
      <c r="C203" s="17"/>
      <c r="D203" s="20"/>
      <c r="E203" s="15"/>
      <c r="F203" s="15"/>
      <c r="G203" s="44"/>
    </row>
    <row r="204" spans="1:7" s="14" customFormat="1" ht="11.25">
      <c r="A204" s="22"/>
      <c r="B204" s="21"/>
      <c r="C204" s="17"/>
      <c r="D204" s="20"/>
      <c r="E204" s="15"/>
      <c r="F204" s="15"/>
      <c r="G204" s="44"/>
    </row>
    <row r="205" spans="1:7" s="14" customFormat="1" ht="11.25">
      <c r="A205" s="22"/>
      <c r="B205" s="21"/>
      <c r="C205" s="17"/>
      <c r="D205" s="20"/>
      <c r="E205" s="15"/>
      <c r="F205" s="15"/>
      <c r="G205" s="44"/>
    </row>
    <row r="206" spans="1:7" s="14" customFormat="1" ht="11.25">
      <c r="A206" s="22"/>
      <c r="B206" s="21"/>
      <c r="C206" s="17"/>
      <c r="D206" s="20"/>
      <c r="E206" s="15"/>
      <c r="F206" s="15"/>
      <c r="G206" s="44"/>
    </row>
    <row r="207" spans="1:7" s="14" customFormat="1" ht="11.25">
      <c r="A207" s="22"/>
      <c r="B207" s="21"/>
      <c r="C207" s="17"/>
      <c r="D207" s="20"/>
      <c r="E207" s="15"/>
      <c r="F207" s="15"/>
      <c r="G207" s="44"/>
    </row>
    <row r="208" spans="1:7" s="14" customFormat="1" ht="11.25">
      <c r="A208" s="22"/>
      <c r="B208" s="21"/>
      <c r="C208" s="17"/>
      <c r="D208" s="20"/>
      <c r="E208" s="15"/>
      <c r="F208" s="15"/>
      <c r="G208" s="44"/>
    </row>
    <row r="209" spans="1:7" s="14" customFormat="1" ht="11.25">
      <c r="A209" s="22"/>
      <c r="B209" s="21"/>
      <c r="C209" s="17"/>
      <c r="D209" s="20"/>
      <c r="E209" s="15"/>
      <c r="F209" s="15"/>
      <c r="G209" s="44"/>
    </row>
    <row r="210" spans="1:7" s="14" customFormat="1" ht="11.25">
      <c r="A210" s="22"/>
      <c r="B210" s="21"/>
      <c r="C210" s="17"/>
      <c r="D210" s="20"/>
      <c r="E210" s="15"/>
      <c r="F210" s="15"/>
      <c r="G210" s="44"/>
    </row>
    <row r="211" spans="1:7" s="14" customFormat="1" ht="11.25">
      <c r="A211" s="22"/>
      <c r="B211" s="21"/>
      <c r="C211" s="17"/>
      <c r="D211" s="20"/>
      <c r="E211" s="15"/>
      <c r="F211" s="15"/>
      <c r="G211" s="44"/>
    </row>
    <row r="212" spans="1:7" s="14" customFormat="1" ht="11.25">
      <c r="A212" s="22"/>
      <c r="B212" s="21"/>
      <c r="C212" s="17"/>
      <c r="D212" s="20"/>
      <c r="E212" s="15"/>
      <c r="F212" s="15"/>
      <c r="G212" s="44"/>
    </row>
    <row r="213" spans="1:7" s="14" customFormat="1" ht="11.25">
      <c r="A213" s="22"/>
      <c r="B213" s="21"/>
      <c r="C213" s="17"/>
      <c r="D213" s="20"/>
      <c r="E213" s="15"/>
      <c r="F213" s="15"/>
      <c r="G213" s="44"/>
    </row>
    <row r="214" spans="1:7" s="14" customFormat="1" ht="11.25">
      <c r="A214" s="22"/>
      <c r="B214" s="21"/>
      <c r="C214" s="17"/>
      <c r="D214" s="20"/>
      <c r="E214" s="15"/>
      <c r="F214" s="15"/>
      <c r="G214" s="44"/>
    </row>
    <row r="215" spans="1:7" s="14" customFormat="1" ht="11.25">
      <c r="A215" s="22"/>
      <c r="B215" s="21"/>
      <c r="C215" s="17"/>
      <c r="D215" s="20"/>
      <c r="E215" s="15"/>
      <c r="F215" s="15"/>
      <c r="G215" s="44"/>
    </row>
    <row r="216" spans="1:7" s="14" customFormat="1" ht="11.25">
      <c r="A216" s="22"/>
      <c r="B216" s="21"/>
      <c r="C216" s="17"/>
      <c r="D216" s="20"/>
      <c r="E216" s="15"/>
      <c r="F216" s="15"/>
      <c r="G216" s="44"/>
    </row>
    <row r="217" spans="1:7" s="14" customFormat="1" ht="11.25">
      <c r="A217" s="22"/>
      <c r="B217" s="21"/>
      <c r="C217" s="17"/>
      <c r="D217" s="20"/>
      <c r="E217" s="15"/>
      <c r="F217" s="15"/>
      <c r="G217" s="44"/>
    </row>
    <row r="218" spans="1:7" s="14" customFormat="1" ht="11.25">
      <c r="A218" s="22"/>
      <c r="B218" s="21"/>
      <c r="C218" s="17"/>
      <c r="D218" s="20"/>
      <c r="E218" s="15"/>
      <c r="F218" s="15"/>
      <c r="G218" s="44"/>
    </row>
    <row r="219" spans="1:7" s="14" customFormat="1" ht="11.25">
      <c r="A219" s="18"/>
      <c r="C219" s="17"/>
      <c r="D219" s="16"/>
      <c r="E219" s="19"/>
      <c r="F219" s="15"/>
      <c r="G219" s="44"/>
    </row>
    <row r="220" spans="1:7" s="14" customFormat="1" ht="11.25">
      <c r="A220" s="18"/>
      <c r="C220" s="17"/>
      <c r="D220" s="16"/>
      <c r="E220" s="19"/>
      <c r="F220" s="15"/>
      <c r="G220" s="44"/>
    </row>
    <row r="221" spans="1:7" s="14" customFormat="1" ht="11.25">
      <c r="A221" s="18"/>
      <c r="C221" s="17"/>
      <c r="D221" s="16"/>
      <c r="E221" s="19"/>
      <c r="F221" s="15"/>
      <c r="G221" s="44"/>
    </row>
    <row r="222" spans="1:7" s="14" customFormat="1" ht="11.25">
      <c r="A222" s="18"/>
      <c r="C222" s="17"/>
      <c r="D222" s="16"/>
      <c r="E222" s="19"/>
      <c r="F222" s="15"/>
      <c r="G222" s="44"/>
    </row>
    <row r="223" spans="1:7" s="14" customFormat="1" ht="11.25">
      <c r="A223" s="18"/>
      <c r="C223" s="17"/>
      <c r="D223" s="16"/>
      <c r="E223" s="19"/>
      <c r="F223" s="15"/>
      <c r="G223" s="44"/>
    </row>
    <row r="224" spans="1:7" s="14" customFormat="1" ht="11.25">
      <c r="A224" s="18"/>
      <c r="C224" s="17"/>
      <c r="D224" s="16"/>
      <c r="E224" s="19"/>
      <c r="F224" s="15"/>
      <c r="G224" s="44"/>
    </row>
    <row r="225" spans="1:7" s="14" customFormat="1" ht="11.25">
      <c r="A225" s="18"/>
      <c r="C225" s="17"/>
      <c r="D225" s="16"/>
      <c r="E225" s="19"/>
      <c r="F225" s="15"/>
      <c r="G225" s="44"/>
    </row>
    <row r="226" spans="1:7" s="14" customFormat="1" ht="11.25">
      <c r="A226" s="18"/>
      <c r="C226" s="17"/>
      <c r="D226" s="16"/>
      <c r="E226" s="16"/>
      <c r="F226" s="15"/>
      <c r="G226" s="44"/>
    </row>
  </sheetData>
  <mergeCells count="23">
    <mergeCell ref="A14:C14"/>
    <mergeCell ref="D58:E58"/>
    <mergeCell ref="D63:E63"/>
    <mergeCell ref="D18:F18"/>
    <mergeCell ref="D19:E19"/>
    <mergeCell ref="D29:E29"/>
    <mergeCell ref="D44:E44"/>
    <mergeCell ref="A1:H1"/>
    <mergeCell ref="D8:G8"/>
    <mergeCell ref="D10:G10"/>
    <mergeCell ref="D71:F71"/>
    <mergeCell ref="D69:E69"/>
    <mergeCell ref="D70:F70"/>
    <mergeCell ref="A15:G15"/>
    <mergeCell ref="D28:F28"/>
    <mergeCell ref="D43:F43"/>
    <mergeCell ref="D50:F50"/>
    <mergeCell ref="D57:F57"/>
    <mergeCell ref="D62:F62"/>
    <mergeCell ref="D65:F65"/>
    <mergeCell ref="D67:F67"/>
    <mergeCell ref="D66:F66"/>
    <mergeCell ref="D51:E51"/>
  </mergeCells>
  <printOptions horizontalCentered="1"/>
  <pageMargins left="0.19685039370078741" right="0.19685039370078741" top="0.78740157480314965" bottom="0.78740157480314965" header="0.31496062992125984" footer="0.59055118110236227"/>
  <pageSetup scale="70" fitToHeight="3" orientation="portrait" r:id="rId1"/>
  <headerFooter>
    <oddFooter>&amp;C&amp;"Stylus BT,Normal"&amp;10&amp;K00-038" ESTAMOS TRABAJANDO Y PROMOVIENDO LA EQUIDAD DE GENERO "</oddFooter>
  </headerFooter>
  <rowBreaks count="2" manualBreakCount="2">
    <brk id="37" max="6" man="1"/>
    <brk id="5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 MUDO</vt:lpstr>
      <vt:lpstr>Presupuesto MUDO </vt:lpstr>
      <vt:lpstr>'Presupuesto MUDO '!Área_de_impresión</vt:lpstr>
      <vt:lpstr>'Resumen MUDO'!Área_de_impresión</vt:lpstr>
      <vt:lpstr>'Presupuesto MUDO '!Títulos_a_imprimir</vt:lpstr>
    </vt:vector>
  </TitlesOfParts>
  <Company>DGUVTEYP_SEPLADERYM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Armando Hernandez Gonzalez</dc:creator>
  <cp:lastModifiedBy>Adriän</cp:lastModifiedBy>
  <cp:lastPrinted>2018-10-11T21:03:22Z</cp:lastPrinted>
  <dcterms:created xsi:type="dcterms:W3CDTF">2017-02-23T21:34:43Z</dcterms:created>
  <dcterms:modified xsi:type="dcterms:W3CDTF">2018-10-17T19:11:21Z</dcterms:modified>
</cp:coreProperties>
</file>